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Butce Raporlama\FINANSAL KONSOLIDASYON\FİNANSAL KONSOLİDASYON ORTAK\BAĞIMSIZ DENETİM\TMS\2015\03 MART 2015\SOLO\ASYAB\"/>
    </mc:Choice>
  </mc:AlternateContent>
  <bookViews>
    <workbookView xWindow="0" yWindow="435" windowWidth="15480" windowHeight="9420" activeTab="6"/>
  </bookViews>
  <sheets>
    <sheet name="FORMSRK" sheetId="1" r:id="rId1"/>
    <sheet name="p" sheetId="2" r:id="rId2"/>
    <sheet name="nh" sheetId="3" r:id="rId3"/>
    <sheet name="gt" sheetId="4" r:id="rId4"/>
    <sheet name="ogg" sheetId="5" r:id="rId5"/>
    <sheet name="özkaynak" sheetId="6" r:id="rId6"/>
    <sheet name="nat" sheetId="7" r:id="rId7"/>
  </sheets>
  <externalReferences>
    <externalReference r:id="rId8"/>
    <externalReference r:id="rId9"/>
    <externalReference r:id="rId10"/>
  </externalReferences>
  <definedNames>
    <definedName name="_22299">'[1]3 HESAP BAZINDA'!$B$2817</definedName>
    <definedName name="_22399">'[1]3 HESAP BAZINDA'!$B$2835</definedName>
    <definedName name="_238001">'[1]3 HESAP BAZINDA'!$B$6020</definedName>
    <definedName name="_260">'[1]3 HESAP BAZINDA'!$B$97</definedName>
    <definedName name="_26000">'[1]3 HESAP BAZINDA'!$B$3138</definedName>
    <definedName name="_26403">'[1]3 HESAP BAZINDA'!$B$6029</definedName>
    <definedName name="_270">'[1]3 HESAP BAZINDA'!$B$99</definedName>
    <definedName name="_278">'[1]3 HESAP BAZINDA'!$B$100</definedName>
    <definedName name="_279">'[1]3 HESAP BAZINDA'!$B$101</definedName>
    <definedName name="_280">'[1]3 HESAP BAZINDA'!$B$102</definedName>
    <definedName name="_281">'[1]3 HESAP BAZINDA'!$B$103</definedName>
    <definedName name="_35000">'[2]3 HESAP BAZINDA'!$B$3612</definedName>
    <definedName name="_35001">'[2]3 HESAP BAZINDA'!$B$3623</definedName>
    <definedName name="_35003">'[2]3 HESAP BAZINDA'!$B$5926</definedName>
    <definedName name="_35004">'[2]3 HESAP BAZINDA'!$B$3624</definedName>
    <definedName name="_35007">'[2]3 HESAP BAZINDA'!$B$3634</definedName>
    <definedName name="_35009">'[2]3 HESAP BAZINDA'!$B$3635</definedName>
    <definedName name="_35020">'[2]3 HESAP BAZINDA'!$B$3636</definedName>
    <definedName name="_35030">'[2]3 HESAP BAZINDA'!$B$5925</definedName>
    <definedName name="_35099">'[2]3 HESAP BAZINDA'!$B$3637</definedName>
    <definedName name="_35100">'[2]3 HESAP BAZINDA'!$B$3642</definedName>
    <definedName name="_35107">'[2]3 HESAP BAZINDA'!$B$3654</definedName>
    <definedName name="_35109">'[2]3 HESAP BAZINDA'!$B$3655</definedName>
    <definedName name="_35120">'[2]3 HESAP BAZINDA'!$B$3656</definedName>
    <definedName name="_35199">'[2]3 HESAP BAZINDA'!$B$3657</definedName>
    <definedName name="_380">'[2]3 HESAP BAZINDA'!$B$146</definedName>
    <definedName name="_381">'[2]3 HESAP BAZINDA'!$B$147</definedName>
    <definedName name="_xlnm._FilterDatabase" localSheetId="0" hidden="1">FORMSRK!$B$4:$J$70</definedName>
    <definedName name="_xlnm._FilterDatabase" localSheetId="5" hidden="1">özkaynak!$E$49:$V$75</definedName>
    <definedName name="_xlnm.Print_Area" localSheetId="0">FORMSRK!$A$1:$J$72</definedName>
    <definedName name="_xlnm.Print_Area" localSheetId="3">gt!$A$1:$F$69</definedName>
    <definedName name="_xlnm.Print_Area" localSheetId="6">nat!$A$1:$F$73</definedName>
    <definedName name="_xlnm.Print_Area" localSheetId="2">nh!$A$1:$J$75</definedName>
    <definedName name="_xlnm.Print_Area" localSheetId="4">ogg!$A$1:$E$28</definedName>
    <definedName name="_xlnm.Print_Area" localSheetId="5">özkaynak!$A$1:$V$75</definedName>
    <definedName name="_xlnm.Print_Area" localSheetId="1">p!$A$1:$J$65</definedName>
    <definedName name="Z_123C8C39_2538_4467_A167_8EBF1F7E7E4E_.wvu.PrintArea" localSheetId="0" hidden="1">FORMSRK!$A$1:$J$72</definedName>
    <definedName name="Z_123C8C39_2538_4467_A167_8EBF1F7E7E4E_.wvu.PrintArea" localSheetId="3" hidden="1">gt!$A$1:$F$69</definedName>
    <definedName name="Z_123C8C39_2538_4467_A167_8EBF1F7E7E4E_.wvu.PrintArea" localSheetId="4" hidden="1">ogg!$A$1:$E$28</definedName>
    <definedName name="Z_125D47A7_E59D_472B_822C_E2D7E4A5BA69_.wvu.PrintArea" localSheetId="0" hidden="1">FORMSRK!$A$1:$J$72</definedName>
    <definedName name="Z_32C1806D_4A82_4F44_9C95_28F6F4430563_.wvu.PrintArea" localSheetId="0" hidden="1">FORMSRK!$A$1:$J$72</definedName>
    <definedName name="Z_6ADDF64B_26DB_4A34_BC2C_8B136BE9E471_.wvu.PrintArea" localSheetId="0" hidden="1">FORMSRK!$A$1:$J$72</definedName>
    <definedName name="Z_6ADDF64B_26DB_4A34_BC2C_8B136BE9E471_.wvu.PrintArea" localSheetId="3" hidden="1">gt!$A$1:$F$69</definedName>
    <definedName name="Z_6ADDF64B_26DB_4A34_BC2C_8B136BE9E471_.wvu.PrintArea" localSheetId="4" hidden="1">ogg!$A$1:$E$29</definedName>
    <definedName name="Z_9791DFA6_2F05_4617_B835_5E64A3578B7B_.wvu.PrintArea" localSheetId="0" hidden="1">FORMSRK!$A$1:$J$72</definedName>
    <definedName name="Z_A008F424_7684_490B_8BCF_17F1B95D548F_.wvu.PrintArea" localSheetId="0" hidden="1">FORMSRK!$A$1:$J$72</definedName>
    <definedName name="Z_A21198A8_3776_4BDB_AB19_DDB04F777FF4_.wvu.PrintArea" localSheetId="0" hidden="1">FORMSRK!$A$1:$J$72</definedName>
    <definedName name="Z_A21198A8_3776_4BDB_AB19_DDB04F777FF4_.wvu.PrintArea" localSheetId="3" hidden="1">gt!$A$1:$F$69</definedName>
    <definedName name="Z_A21198A8_3776_4BDB_AB19_DDB04F777FF4_.wvu.PrintArea" localSheetId="4" hidden="1">ogg!$A$1:$E$31</definedName>
    <definedName name="Z_A6E95490_8043_44BB_B0CA_F8145330CBD5_.wvu.PrintArea" localSheetId="0" hidden="1">FORMSRK!$A$1:$J$72</definedName>
    <definedName name="Z_A6E95490_8043_44BB_B0CA_F8145330CBD5_.wvu.PrintArea" localSheetId="3" hidden="1">gt!$A$1:$F$69</definedName>
    <definedName name="Z_A6E95490_8043_44BB_B0CA_F8145330CBD5_.wvu.PrintArea" localSheetId="4" hidden="1">ogg!$A$1:$E$29</definedName>
    <definedName name="Z_C8F345BA_31BA_4423_891E_BEB54AB4015C_.wvu.PrintArea" localSheetId="0" hidden="1">FORMSRK!$A$1:$J$72</definedName>
    <definedName name="Z_EA0801B5_13BA_4B1E_B0CB_DC3EFA67A971_.wvu.PrintArea" localSheetId="0" hidden="1">FORMSRK!$A$1:$J$72</definedName>
    <definedName name="Z_EA0801B5_13BA_4B1E_B0CB_DC3EFA67A971_.wvu.PrintArea" localSheetId="3" hidden="1">gt!$A$1:$F$69</definedName>
    <definedName name="Z_EA0801B5_13BA_4B1E_B0CB_DC3EFA67A971_.wvu.PrintArea" localSheetId="4" hidden="1">ogg!$A$1:$E$28</definedName>
    <definedName name="Z_F3C89925_5CA0_4020_BC26_314DDA3ACFF7_.wvu.PrintArea" localSheetId="0" hidden="1">FORMSRK!$A$1:$J$72</definedName>
    <definedName name="Z_F3C89925_5CA0_4020_BC26_314DDA3ACFF7_.wvu.PrintArea" localSheetId="3" hidden="1">gt!$A$1:$F$69</definedName>
    <definedName name="Z_F3C89925_5CA0_4020_BC26_314DDA3ACFF7_.wvu.PrintArea" localSheetId="4" hidden="1">ogg!$A$1:$E$29</definedName>
    <definedName name="Z_F8C9DBCE_3041_442E_ABDA_AF4BA931F834_.wvu.PrintArea" localSheetId="0" hidden="1">FORMSRK!$A$1:$J$72</definedName>
    <definedName name="Z_F8C9DBCE_3041_442E_ABDA_AF4BA931F834_.wvu.PrintArea" localSheetId="3" hidden="1">gt!$A$1:$F$69</definedName>
    <definedName name="Z_F8C9DBCE_3041_442E_ABDA_AF4BA931F834_.wvu.PrintArea" localSheetId="4" hidden="1">ogg!$A$1:$E$29</definedName>
  </definedNames>
  <calcPr calcId="152511"/>
</workbook>
</file>

<file path=xl/calcChain.xml><?xml version="1.0" encoding="utf-8"?>
<calcChain xmlns="http://schemas.openxmlformats.org/spreadsheetml/2006/main">
  <c r="E8" i="5" l="1"/>
  <c r="D8" i="5"/>
  <c r="F7" i="7" l="1"/>
  <c r="E7" i="7"/>
  <c r="E6" i="7"/>
  <c r="F6" i="7" s="1"/>
  <c r="C45" i="6"/>
  <c r="E7" i="5"/>
  <c r="C9" i="6" s="1"/>
  <c r="D7" i="5"/>
  <c r="F6" i="4" l="1"/>
  <c r="E4" i="4"/>
  <c r="E7" i="2"/>
  <c r="E6" i="4" s="1"/>
  <c r="F8" i="2"/>
  <c r="F7" i="3" s="1"/>
  <c r="I8" i="2"/>
  <c r="I7" i="3" s="1"/>
  <c r="E4" i="2"/>
  <c r="E6" i="3" l="1"/>
</calcChain>
</file>

<file path=xl/sharedStrings.xml><?xml version="1.0" encoding="utf-8"?>
<sst xmlns="http://schemas.openxmlformats.org/spreadsheetml/2006/main" count="848" uniqueCount="592">
  <si>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</si>
  <si>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</si>
  <si>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</si>
  <si>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</si>
  <si>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</si>
  <si>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</si>
  <si>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</si>
  <si>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</si>
  <si>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</si>
  <si>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</si>
  <si>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</si>
  <si>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</si>
  <si>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</si>
  <si>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</si>
  <si>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</si>
  <si>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</si>
  <si>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</si>
  <si>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</si>
  <si>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</si>
  <si>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</si>
  <si>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</si>
  <si>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</si>
  <si>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</si>
  <si>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</si>
  <si>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</si>
  <si>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</si>
  <si>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</si>
  <si>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</si>
  <si>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</si>
  <si>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</si>
  <si>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</si>
  <si>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</si>
  <si>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</si>
  <si>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</si>
  <si>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</si>
  <si>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</si>
  <si>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</si>
  <si>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</si>
  <si>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</si>
  <si>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</si>
  <si>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</si>
  <si>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</si>
  <si>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</si>
  <si>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</si>
  <si>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</si>
  <si>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</si>
  <si>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</si>
  <si>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</si>
  <si>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</si>
  <si>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</si>
  <si>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</si>
  <si>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</si>
  <si>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</si>
  <si>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</si>
  <si>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</si>
  <si>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</si>
  <si>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</si>
  <si>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</si>
  <si>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</si>
  <si>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</si>
  <si>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</si>
  <si>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</si>
  <si>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</si>
  <si>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</si>
  <si>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</si>
  <si>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</si>
  <si>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</si>
  <si>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</si>
  <si>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</si>
  <si>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</si>
  <si>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</si>
  <si>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</si>
  <si>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</si>
  <si>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</si>
  <si>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</si>
  <si>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</si>
  <si>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</si>
  <si>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</si>
  <si>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</si>
  <si>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</si>
  <si>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</si>
  <si>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</si>
  <si>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</si>
  <si>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</si>
  <si>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</si>
  <si>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</si>
  <si>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</si>
  <si>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</si>
  <si>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</si>
  <si>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</si>
  <si>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</si>
  <si>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</si>
  <si>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</si>
  <si>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</si>
  <si>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</si>
  <si>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</si>
  <si>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</si>
  <si>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</si>
  <si>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</si>
  <si>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</si>
  <si>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</si>
  <si>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</si>
  <si>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</si>
  <si>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</si>
  <si>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</si>
  <si>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</si>
  <si>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</si>
  <si>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</si>
  <si>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</si>
  <si>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</si>
  <si>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</si>
  <si>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</si>
  <si>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</si>
  <si>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(15)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</si>
  <si>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</si>
  <si>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</si>
  <si>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</si>
  <si>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</si>
  <si>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</si>
  <si>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</si>
  <si>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(16)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</si>
  <si>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</si>
  <si>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</si>
  <si>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</si>
  <si>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</si>
  <si>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</si>
  <si>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</si>
  <si>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(17)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</si>
  <si>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</si>
  <si>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</si>
  <si>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</si>
  <si>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</si>
  <si>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</si>
  <si>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</si>
  <si>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</si>
  <si>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</si>
  <si>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</si>
  <si>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</si>
  <si>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</si>
  <si>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</si>
  <si>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</si>
  <si>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</si>
  <si>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</si>
  <si>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</si>
  <si>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</si>
  <si>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</si>
  <si>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</si>
  <si>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</si>
  <si>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</si>
  <si>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</si>
  <si>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</si>
  <si>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</si>
  <si>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</si>
  <si>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</si>
  <si>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</si>
  <si>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</si>
  <si>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</si>
  <si>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</si>
  <si>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</si>
  <si>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</si>
  <si>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</si>
  <si>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</si>
  <si>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</si>
  <si>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</si>
  <si>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</si>
  <si>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</si>
  <si>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</si>
  <si>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</si>
  <si>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</si>
  <si>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</si>
  <si>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</si>
  <si>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</si>
  <si>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</si>
  <si>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</si>
  <si>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</si>
  <si>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</si>
  <si>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</si>
  <si>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</si>
  <si>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</si>
  <si>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</si>
  <si>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</si>
  <si>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</si>
  <si>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</si>
  <si>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</si>
  <si>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</si>
  <si>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</si>
  <si>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</si>
  <si>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</si>
  <si>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</si>
  <si>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</si>
  <si>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</si>
  <si>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</si>
  <si>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</si>
  <si>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</si>
  <si>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</si>
  <si>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</si>
  <si>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</si>
  <si>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</si>
  <si>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</si>
  <si>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</si>
  <si>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</si>
  <si>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</si>
  <si>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</si>
  <si>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</si>
  <si>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</si>
  <si>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</si>
  <si>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A. BİLANÇO DIŞI YÜKÜMLÜLÜKLER (I+II+III)</t>
  </si>
  <si>
    <t>GARANTİ ve KEFALETLER</t>
  </si>
  <si>
    <t>(1), (2)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</si>
  <si>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</si>
  <si>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</si>
  <si>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</si>
  <si>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</si>
  <si>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</si>
  <si>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</si>
  <si>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</si>
  <si>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</si>
  <si>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</si>
  <si>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</si>
  <si>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</si>
  <si>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</si>
  <si>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</si>
  <si>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</si>
  <si>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</si>
  <si>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</si>
  <si>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</si>
  <si>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</si>
  <si>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</si>
  <si>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</si>
  <si>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</si>
  <si>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</si>
  <si>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</si>
  <si>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</si>
  <si>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</si>
  <si>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</si>
  <si>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</si>
  <si>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</si>
  <si>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</si>
  <si>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</si>
  <si>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</si>
  <si>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</si>
  <si>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</si>
  <si>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</si>
  <si>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</si>
  <si>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</si>
  <si>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</si>
  <si>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</si>
  <si>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</si>
  <si>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</si>
  <si>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</si>
  <si>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</si>
  <si>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</si>
  <si>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</si>
  <si>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</si>
  <si>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</si>
  <si>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</si>
  <si>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</si>
  <si>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</si>
  <si>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</si>
  <si>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</si>
  <si>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</si>
  <si>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</si>
  <si>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</si>
  <si>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</si>
  <si>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</si>
  <si>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</si>
  <si>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</si>
  <si>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</si>
  <si>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</si>
  <si>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</si>
  <si>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</si>
  <si>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</si>
  <si>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</si>
  <si>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</si>
  <si>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</si>
  <si>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</si>
  <si>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</si>
  <si>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</si>
  <si>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</si>
  <si>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</si>
  <si>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</si>
  <si>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</si>
  <si>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</si>
  <si>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</si>
  <si>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</si>
  <si>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</si>
  <si>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</si>
  <si>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</si>
  <si>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</si>
  <si>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</si>
  <si>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</si>
  <si>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</si>
  <si>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</si>
  <si>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</si>
  <si>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</si>
  <si>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</si>
  <si>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</si>
  <si>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</si>
  <si>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</si>
  <si>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</si>
  <si>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</si>
  <si>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</si>
  <si>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</si>
  <si>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</si>
  <si>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</si>
  <si>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</si>
  <si>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</si>
  <si>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</si>
  <si>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</si>
  <si>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</si>
  <si>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</si>
  <si>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</si>
  <si>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</si>
  <si>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</si>
  <si>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</si>
  <si>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</si>
  <si>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</si>
  <si>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</si>
  <si>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</si>
  <si>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</si>
  <si>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</si>
  <si>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</si>
  <si>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</si>
  <si>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</si>
  <si>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</si>
  <si>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</si>
  <si>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</si>
  <si>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</si>
  <si>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</si>
  <si>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</si>
  <si>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</si>
  <si>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</si>
  <si>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</si>
  <si>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</si>
  <si>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</si>
  <si>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</si>
  <si>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</si>
  <si>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</si>
  <si>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</si>
  <si>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</si>
  <si>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</si>
  <si>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</si>
  <si>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</si>
  <si>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</si>
  <si>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</si>
  <si>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</si>
  <si>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</si>
  <si>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</si>
  <si>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</si>
  <si>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</si>
  <si>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</si>
  <si>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</si>
  <si>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</si>
  <si>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</si>
  <si>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</si>
  <si>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</si>
  <si>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</si>
  <si>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</si>
  <si>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</si>
  <si>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</si>
  <si>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</si>
  <si>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</si>
  <si>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</si>
  <si>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</si>
  <si>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</si>
  <si>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</si>
  <si>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</si>
  <si>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</si>
  <si>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</si>
  <si>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</si>
  <si>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</si>
  <si>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</si>
  <si>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</si>
  <si>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</si>
  <si>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</si>
  <si>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</si>
  <si>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</si>
  <si>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</si>
  <si>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</si>
  <si>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</si>
  <si>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</si>
  <si>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</si>
  <si>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</si>
  <si>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</si>
  <si>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</si>
  <si>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</si>
  <si>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</si>
  <si>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</si>
  <si>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</si>
  <si>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</si>
  <si>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</si>
  <si>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</si>
  <si>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</si>
  <si>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</si>
  <si>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</si>
  <si>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 xml:space="preserve">                  BİN TÜRK LİRASI</t>
  </si>
  <si>
    <t>2.1.4</t>
  </si>
  <si>
    <t>2.2.4</t>
  </si>
  <si>
    <t>Krediler ve Alacaklar</t>
  </si>
  <si>
    <t>6.1.3</t>
  </si>
  <si>
    <t>Türev Finansal İşlemlerden Kar/Zarar</t>
  </si>
  <si>
    <t>XXIII.</t>
  </si>
  <si>
    <t>ASYA KATILIM BANKASI A.Ş. KONSOLİDE OLMAYAN BİLANÇOSU (FİNANSAL DURUM TABLOSU)</t>
  </si>
  <si>
    <t>ASYA KATILIM BANKASI A.Ş. KONSOLİDE OLMAYAN NAZIM HESAPLAR TABLOSU</t>
  </si>
  <si>
    <t xml:space="preserve">                                           ASYA KATILIM BANKASI A.Ş. KONSOLİDE OLMAYAN GELİR TABLOSU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</si>
  <si>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</si>
  <si>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</si>
  <si>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</si>
  <si>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</si>
  <si>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</si>
  <si>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</si>
  <si>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</si>
  <si>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</si>
  <si>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</si>
  <si>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</si>
  <si>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</si>
  <si>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</si>
  <si>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</si>
  <si>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</si>
  <si>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</si>
  <si>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</si>
  <si>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</si>
  <si>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</si>
  <si>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</si>
  <si>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</si>
  <si>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</si>
  <si>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</si>
  <si>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</si>
  <si>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</si>
  <si>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</si>
  <si>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</si>
  <si>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</si>
  <si>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</si>
  <si>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</si>
  <si>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</si>
  <si>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</si>
  <si>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</si>
  <si>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 xml:space="preserve">        Bağımsız Denetimden Geçmiş</t>
  </si>
  <si>
    <t>NET DÖNEM KARI/ZARARI (XVII+XXII)</t>
  </si>
  <si>
    <t>Vadeli Alım-Satım İşlemleri</t>
  </si>
  <si>
    <t>Vadeli Alım İşlemleri</t>
  </si>
  <si>
    <t>Vadeli Satım İşlemleri</t>
  </si>
  <si>
    <t>(01/01/2014-31/03/2014)</t>
  </si>
  <si>
    <t>ASYA KATILIM BANKASI A.Ş. ÖZKAYNAKLARDA MUHASEBELEŞTİRİLEN GELİR GİDER KALEMLERİNE İLİŞKİN TABLO</t>
  </si>
  <si>
    <t xml:space="preserve">       BİN  </t>
  </si>
  <si>
    <t>TÜRK LİRASI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</si>
  <si>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</si>
  <si>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</si>
  <si>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</si>
  <si>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</si>
  <si>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</si>
  <si>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</si>
  <si>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</si>
  <si>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</si>
  <si>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</si>
  <si>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</si>
  <si>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</si>
  <si>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</si>
  <si>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</si>
  <si>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</si>
  <si>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</si>
  <si>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</si>
  <si>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ASYA KATILIM BANKASI A.Ş. KONSOLİDE OLMAYAN ÖZKAYNAK DEĞİŞİM TABLOSU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</si>
  <si>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</si>
  <si>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</si>
  <si>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</si>
  <si>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</si>
  <si>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</si>
  <si>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</si>
  <si>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</si>
  <si>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</si>
  <si>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</si>
  <si>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</si>
  <si>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</si>
  <si>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</si>
  <si>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</si>
  <si>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Azınlık Payları Hariç Toplam Özkaynak</t>
  </si>
  <si>
    <t>Toplam  Özkaynak</t>
  </si>
  <si>
    <t>Dönem Başı Bakiyesi</t>
  </si>
  <si>
    <t>TMS 8 Uyarınca Yapılan Düzeltmeler</t>
  </si>
  <si>
    <t>Hataların Düzeltilmesinin Etkisi</t>
  </si>
  <si>
    <t>Muhasebe Politikasında Yapılan Değişikliklerin Etkisi</t>
  </si>
  <si>
    <t>Yeni Bakiye (I+II)</t>
  </si>
  <si>
    <t>Dönem İçindeki Değişimler</t>
  </si>
  <si>
    <t>Birleşmeden Kaynaklanan Artış/Azalış</t>
  </si>
  <si>
    <t>Nakit Akış Riskinden Korunma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</si>
  <si>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</si>
  <si>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</si>
  <si>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</si>
  <si>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</si>
  <si>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</si>
  <si>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</si>
  <si>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</si>
  <si>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</si>
  <si>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</si>
  <si>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</si>
  <si>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Ödenmiş Sermaye Enflasyon Düzeltme Farkı</t>
  </si>
  <si>
    <t>Dönem Net Karı / Zararı</t>
  </si>
  <si>
    <t>Kar Dağıtımı</t>
  </si>
  <si>
    <t>20.1</t>
  </si>
  <si>
    <t>Dağıtılan Temettü</t>
  </si>
  <si>
    <t>20.2</t>
  </si>
  <si>
    <t>Yedeklere Aktarılan Tutarlar</t>
  </si>
  <si>
    <t>20.3</t>
  </si>
  <si>
    <t>Dönem Sonu Bakiyesi  (III+IV+…...+XVIII+XIX+XX)</t>
  </si>
  <si>
    <t>Nakit Akış Riskinden Korunma Amaçlı</t>
  </si>
  <si>
    <t xml:space="preserve">Dağıtılan Temettü  </t>
  </si>
  <si>
    <t>Dönem Sonu Bakiyesi  (I+II+III+IV+…...+XVII+XVIII+XVIII)</t>
  </si>
  <si>
    <t>ASYA KATILIM BANKASI A.Ş. KONSOLİDE OLMAYAN NAKİT AKIŞ TABLOSU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</si>
  <si>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</si>
  <si>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</si>
  <si>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</si>
  <si>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</si>
  <si>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</si>
  <si>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</si>
  <si>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</si>
  <si>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</si>
  <si>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</si>
  <si>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</si>
  <si>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</si>
  <si>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</si>
  <si>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</si>
  <si>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</si>
  <si>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</si>
  <si>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</si>
  <si>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</si>
  <si>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</si>
  <si>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</si>
  <si>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</si>
  <si>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</si>
  <si>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</si>
  <si>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</si>
  <si>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</si>
  <si>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</si>
  <si>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</si>
  <si>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</si>
  <si>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</si>
  <si>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</si>
  <si>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</si>
  <si>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</si>
  <si>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</si>
  <si>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</si>
  <si>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</si>
  <si>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</si>
  <si>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</si>
  <si>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</si>
  <si>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</si>
  <si>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</si>
  <si>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</si>
  <si>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</si>
  <si>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</si>
  <si>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</si>
  <si>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</si>
  <si>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</si>
  <si>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</si>
  <si>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</si>
  <si>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</si>
  <si>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</si>
  <si>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</si>
  <si>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</si>
  <si>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</si>
  <si>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</si>
  <si>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</si>
  <si>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</si>
  <si>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</si>
  <si>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</si>
  <si>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</si>
  <si>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</si>
  <si>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</si>
  <si>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</si>
  <si>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</si>
  <si>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</si>
  <si>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</si>
  <si>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</si>
  <si>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</si>
  <si>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</si>
  <si>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</si>
  <si>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</si>
  <si>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</si>
  <si>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</si>
  <si>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</si>
  <si>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</si>
  <si>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</si>
  <si>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(01/01-31/03/2014)</t>
  </si>
  <si>
    <t>(31/03/2015)</t>
  </si>
  <si>
    <t>(31/12/2014)</t>
  </si>
  <si>
    <t>(01/01/2015-31/03/2015)</t>
  </si>
  <si>
    <t>(01/01-31/03/2015)</t>
  </si>
  <si>
    <t xml:space="preserve">(V-I , 5.10.2) </t>
  </si>
  <si>
    <t xml:space="preserve">(V-I , 1.2) </t>
  </si>
  <si>
    <t>(V-I , 1.3)</t>
  </si>
  <si>
    <t>(V-I , 1.4)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</si>
</sst>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</numFmts>
  <fonts count="33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</cellStyleXfs>
  <cellXfs count="454">
    <xf numFmtId="0" fontId="0" fillId="0" borderId="0" xfId="0"/>
    <xf numFmtId="164" fontId="4" fillId="2" borderId="1" xfId="2" applyNumberFormat="1" applyFont="1" applyFill="1" applyBorder="1" applyAlignment="1" applyProtection="1">
      <alignment horizontal="right"/>
    </xf>
    <xf numFmtId="164" fontId="4" fillId="2" borderId="2" xfId="2" applyNumberFormat="1" applyFont="1" applyFill="1" applyBorder="1" applyAlignment="1" applyProtection="1">
      <alignment horizontal="right"/>
    </xf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3" fillId="2" borderId="3" xfId="0" applyFont="1" applyFill="1" applyBorder="1"/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right"/>
    </xf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8" fillId="2" borderId="2" xfId="0" applyFont="1" applyFill="1" applyBorder="1"/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18" fillId="2" borderId="8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6" fontId="12" fillId="2" borderId="0" xfId="0" applyNumberFormat="1" applyFont="1" applyFill="1" applyBorder="1"/>
    <xf numFmtId="0" fontId="12" fillId="2" borderId="8" xfId="0" applyFont="1" applyFill="1" applyBorder="1"/>
    <xf numFmtId="14" fontId="12" fillId="2" borderId="0" xfId="0" quotePrefix="1" applyNumberFormat="1" applyFont="1" applyFill="1" applyBorder="1"/>
    <xf numFmtId="0" fontId="9" fillId="2" borderId="0" xfId="0" applyFont="1" applyFill="1" applyBorder="1"/>
    <xf numFmtId="0" fontId="13" fillId="2" borderId="0" xfId="0" applyFont="1" applyFill="1" applyBorder="1"/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0" fontId="15" fillId="2" borderId="0" xfId="0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64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64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0" fontId="3" fillId="2" borderId="11" xfId="0" applyFont="1" applyFill="1" applyBorder="1" applyAlignment="1">
      <alignment horizontal="center"/>
    </xf>
    <xf numFmtId="164" fontId="3" fillId="3" borderId="8" xfId="0" applyNumberFormat="1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6" fillId="2" borderId="20" xfId="0" applyFont="1" applyFill="1" applyBorder="1"/>
    <xf numFmtId="0" fontId="6" fillId="2" borderId="18" xfId="0" applyFont="1" applyFill="1" applyBorder="1"/>
    <xf numFmtId="0" fontId="3" fillId="2" borderId="25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64" fontId="4" fillId="2" borderId="14" xfId="0" applyNumberFormat="1" applyFont="1" applyFill="1" applyBorder="1"/>
    <xf numFmtId="0" fontId="3" fillId="2" borderId="27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3" fillId="2" borderId="28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1" fillId="2" borderId="20" xfId="0" applyFont="1" applyFill="1" applyBorder="1"/>
    <xf numFmtId="0" fontId="11" fillId="2" borderId="18" xfId="0" applyFont="1" applyFill="1" applyBorder="1"/>
    <xf numFmtId="0" fontId="12" fillId="2" borderId="18" xfId="0" applyFont="1" applyFill="1" applyBorder="1"/>
    <xf numFmtId="0" fontId="12" fillId="2" borderId="25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0" xfId="0" applyFont="1" applyFill="1" applyBorder="1"/>
    <xf numFmtId="0" fontId="18" fillId="2" borderId="18" xfId="0" applyFont="1" applyFill="1" applyBorder="1"/>
    <xf numFmtId="0" fontId="18" fillId="2" borderId="30" xfId="0" applyFont="1" applyFill="1" applyBorder="1"/>
    <xf numFmtId="0" fontId="11" fillId="2" borderId="19" xfId="0" applyFont="1" applyFill="1" applyBorder="1" applyAlignment="1">
      <alignment horizontal="center" vertical="justify"/>
    </xf>
    <xf numFmtId="0" fontId="12" fillId="2" borderId="29" xfId="0" applyFont="1" applyFill="1" applyBorder="1" applyAlignment="1">
      <alignment horizontal="center" vertical="center"/>
    </xf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0" fontId="12" fillId="2" borderId="27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30" xfId="0" applyFont="1" applyFill="1" applyBorder="1"/>
    <xf numFmtId="0" fontId="12" fillId="2" borderId="20" xfId="0" applyFont="1" applyFill="1" applyBorder="1"/>
    <xf numFmtId="0" fontId="20" fillId="2" borderId="18" xfId="0" applyFont="1" applyFill="1" applyBorder="1"/>
    <xf numFmtId="0" fontId="18" fillId="2" borderId="25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166" fontId="12" fillId="2" borderId="14" xfId="0" applyNumberFormat="1" applyFont="1" applyFill="1" applyBorder="1" applyAlignment="1">
      <alignment horizontal="right"/>
    </xf>
    <xf numFmtId="0" fontId="12" fillId="2" borderId="10" xfId="0" applyFont="1" applyFill="1" applyBorder="1" applyAlignment="1">
      <alignment horizontal="left"/>
    </xf>
    <xf numFmtId="0" fontId="18" fillId="2" borderId="16" xfId="0" applyFont="1" applyFill="1" applyBorder="1"/>
    <xf numFmtId="0" fontId="12" fillId="2" borderId="11" xfId="0" applyFont="1" applyFill="1" applyBorder="1" applyAlignment="1">
      <alignment horizontal="center"/>
    </xf>
    <xf numFmtId="49" fontId="18" fillId="2" borderId="0" xfId="0" applyNumberFormat="1" applyFont="1" applyFill="1" applyBorder="1"/>
    <xf numFmtId="166" fontId="18" fillId="2" borderId="0" xfId="0" applyNumberFormat="1" applyFont="1" applyFill="1" applyBorder="1"/>
    <xf numFmtId="9" fontId="18" fillId="2" borderId="0" xfId="0" applyNumberFormat="1" applyFont="1" applyFill="1" applyBorder="1"/>
    <xf numFmtId="164" fontId="9" fillId="3" borderId="3" xfId="0" applyNumberFormat="1" applyFont="1" applyFill="1" applyBorder="1"/>
    <xf numFmtId="164" fontId="14" fillId="3" borderId="7" xfId="0" applyNumberFormat="1" applyFont="1" applyFill="1" applyBorder="1"/>
    <xf numFmtId="164" fontId="14" fillId="3" borderId="8" xfId="0" applyNumberFormat="1" applyFont="1" applyFill="1" applyBorder="1"/>
    <xf numFmtId="164" fontId="12" fillId="3" borderId="7" xfId="0" applyNumberFormat="1" applyFont="1" applyFill="1" applyBorder="1"/>
    <xf numFmtId="164" fontId="12" fillId="3" borderId="8" xfId="0" applyNumberFormat="1" applyFont="1" applyFill="1" applyBorder="1"/>
    <xf numFmtId="164" fontId="14" fillId="3" borderId="7" xfId="0" quotePrefix="1" applyNumberFormat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/>
    </xf>
    <xf numFmtId="164" fontId="11" fillId="3" borderId="7" xfId="0" applyNumberFormat="1" applyFont="1" applyFill="1" applyBorder="1"/>
    <xf numFmtId="164" fontId="11" fillId="3" borderId="8" xfId="0" applyNumberFormat="1" applyFont="1" applyFill="1" applyBorder="1"/>
    <xf numFmtId="164" fontId="14" fillId="3" borderId="31" xfId="0" applyNumberFormat="1" applyFont="1" applyFill="1" applyBorder="1"/>
    <xf numFmtId="164" fontId="11" fillId="3" borderId="8" xfId="0" applyNumberFormat="1" applyFont="1" applyFill="1" applyBorder="1" applyAlignment="1">
      <alignment horizontal="right"/>
    </xf>
    <xf numFmtId="0" fontId="12" fillId="2" borderId="28" xfId="0" applyFont="1" applyFill="1" applyBorder="1"/>
    <xf numFmtId="0" fontId="12" fillId="2" borderId="32" xfId="0" applyFont="1" applyFill="1" applyBorder="1"/>
    <xf numFmtId="0" fontId="12" fillId="2" borderId="23" xfId="0" applyFont="1" applyFill="1" applyBorder="1" applyAlignment="1">
      <alignment horizontal="center"/>
    </xf>
    <xf numFmtId="166" fontId="18" fillId="2" borderId="32" xfId="0" applyNumberFormat="1" applyFont="1" applyFill="1" applyBorder="1"/>
    <xf numFmtId="9" fontId="18" fillId="2" borderId="32" xfId="0" applyNumberFormat="1" applyFont="1" applyFill="1" applyBorder="1"/>
    <xf numFmtId="0" fontId="18" fillId="2" borderId="32" xfId="0" applyFont="1" applyFill="1" applyBorder="1"/>
    <xf numFmtId="164" fontId="4" fillId="2" borderId="8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2" fillId="2" borderId="0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23" fillId="2" borderId="27" xfId="0" applyFont="1" applyFill="1" applyBorder="1"/>
    <xf numFmtId="0" fontId="23" fillId="2" borderId="15" xfId="0" applyFont="1" applyFill="1" applyBorder="1"/>
    <xf numFmtId="0" fontId="24" fillId="2" borderId="28" xfId="0" applyFont="1" applyFill="1" applyBorder="1" applyAlignment="1">
      <alignment horizontal="right"/>
    </xf>
    <xf numFmtId="0" fontId="24" fillId="2" borderId="0" xfId="0" applyFont="1" applyFill="1" applyBorder="1" applyAlignment="1">
      <alignment horizontal="right" vertical="top" wrapText="1"/>
    </xf>
    <xf numFmtId="0" fontId="23" fillId="2" borderId="0" xfId="0" applyFont="1" applyFill="1" applyBorder="1"/>
    <xf numFmtId="165" fontId="23" fillId="2" borderId="0" xfId="2" applyFont="1" applyFill="1" applyBorder="1"/>
    <xf numFmtId="0" fontId="24" fillId="2" borderId="18" xfId="0" applyFont="1" applyFill="1" applyBorder="1"/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/>
    <xf numFmtId="0" fontId="24" fillId="2" borderId="0" xfId="0" applyFont="1" applyFill="1" applyBorder="1" applyAlignment="1">
      <alignment horizontal="right"/>
    </xf>
    <xf numFmtId="0" fontId="23" fillId="2" borderId="32" xfId="0" applyFont="1" applyFill="1" applyBorder="1"/>
    <xf numFmtId="0" fontId="23" fillId="2" borderId="18" xfId="0" applyFont="1" applyFill="1" applyBorder="1"/>
    <xf numFmtId="14" fontId="24" fillId="2" borderId="0" xfId="0" applyNumberFormat="1" applyFont="1" applyFill="1" applyBorder="1" applyAlignment="1">
      <alignment horizontal="right" vertical="center"/>
    </xf>
    <xf numFmtId="0" fontId="23" fillId="2" borderId="0" xfId="0" quotePrefix="1" applyFont="1" applyFill="1" applyBorder="1" applyAlignment="1">
      <alignment horizontal="left"/>
    </xf>
    <xf numFmtId="0" fontId="23" fillId="2" borderId="20" xfId="0" applyFont="1" applyFill="1" applyBorder="1"/>
    <xf numFmtId="0" fontId="23" fillId="2" borderId="5" xfId="0" applyFont="1" applyFill="1" applyBorder="1"/>
    <xf numFmtId="0" fontId="23" fillId="2" borderId="9" xfId="0" applyFont="1" applyFill="1" applyBorder="1" applyAlignment="1">
      <alignment horizontal="right" vertical="justify" wrapText="1"/>
    </xf>
    <xf numFmtId="0" fontId="23" fillId="2" borderId="29" xfId="0" applyFont="1" applyFill="1" applyBorder="1" applyAlignment="1">
      <alignment horizontal="left" vertical="justify" wrapText="1"/>
    </xf>
    <xf numFmtId="164" fontId="23" fillId="2" borderId="0" xfId="0" applyNumberFormat="1" applyFont="1" applyFill="1" applyBorder="1" applyAlignment="1">
      <alignment horizontal="right" vertical="top" wrapText="1"/>
    </xf>
    <xf numFmtId="0" fontId="23" fillId="2" borderId="0" xfId="0" applyFont="1" applyFill="1"/>
    <xf numFmtId="0" fontId="24" fillId="2" borderId="7" xfId="0" applyFont="1" applyFill="1" applyBorder="1"/>
    <xf numFmtId="0" fontId="23" fillId="2" borderId="2" xfId="0" applyFont="1" applyFill="1" applyBorder="1" applyAlignment="1">
      <alignment horizontal="center"/>
    </xf>
    <xf numFmtId="0" fontId="23" fillId="2" borderId="21" xfId="0" applyFont="1" applyFill="1" applyBorder="1" applyAlignment="1">
      <alignment horizontal="center"/>
    </xf>
    <xf numFmtId="164" fontId="24" fillId="2" borderId="0" xfId="0" applyNumberFormat="1" applyFont="1" applyFill="1" applyBorder="1" applyAlignment="1">
      <alignment horizontal="right" vertical="top" wrapText="1"/>
    </xf>
    <xf numFmtId="0" fontId="23" fillId="2" borderId="8" xfId="0" applyFont="1" applyFill="1" applyBorder="1" applyAlignment="1">
      <alignment horizontal="center"/>
    </xf>
    <xf numFmtId="0" fontId="23" fillId="2" borderId="32" xfId="0" applyFont="1" applyFill="1" applyBorder="1" applyAlignment="1">
      <alignment horizontal="center"/>
    </xf>
    <xf numFmtId="0" fontId="23" fillId="2" borderId="30" xfId="0" applyFont="1" applyFill="1" applyBorder="1"/>
    <xf numFmtId="0" fontId="23" fillId="2" borderId="4" xfId="0" applyFont="1" applyFill="1" applyBorder="1"/>
    <xf numFmtId="0" fontId="23" fillId="2" borderId="10" xfId="0" applyFont="1" applyFill="1" applyBorder="1" applyAlignment="1">
      <alignment horizontal="left"/>
    </xf>
    <xf numFmtId="0" fontId="23" fillId="2" borderId="11" xfId="0" applyFont="1" applyFill="1" applyBorder="1" applyAlignment="1">
      <alignment horizontal="center"/>
    </xf>
    <xf numFmtId="0" fontId="23" fillId="2" borderId="19" xfId="0" applyFont="1" applyFill="1" applyBorder="1" applyAlignment="1">
      <alignment horizontal="center"/>
    </xf>
    <xf numFmtId="164" fontId="24" fillId="2" borderId="0" xfId="0" applyNumberFormat="1" applyFont="1" applyFill="1" applyAlignment="1">
      <alignment horizontal="right" vertical="top" wrapText="1"/>
    </xf>
    <xf numFmtId="0" fontId="24" fillId="2" borderId="0" xfId="0" applyFont="1" applyFill="1" applyBorder="1" applyAlignment="1">
      <alignment vertical="top"/>
    </xf>
    <xf numFmtId="0" fontId="24" fillId="2" borderId="7" xfId="0" applyFont="1" applyFill="1" applyBorder="1" applyAlignment="1">
      <alignment vertical="justify" wrapText="1"/>
    </xf>
    <xf numFmtId="164" fontId="24" fillId="2" borderId="2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/>
    <xf numFmtId="164" fontId="24" fillId="2" borderId="8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 applyAlignment="1">
      <alignment horizontal="right" vertical="top" wrapText="1"/>
    </xf>
    <xf numFmtId="0" fontId="23" fillId="2" borderId="0" xfId="0" quotePrefix="1" applyFont="1" applyFill="1" applyBorder="1"/>
    <xf numFmtId="164" fontId="24" fillId="2" borderId="0" xfId="0" applyNumberFormat="1" applyFont="1" applyFill="1" applyAlignment="1">
      <alignment wrapText="1"/>
    </xf>
    <xf numFmtId="0" fontId="24" fillId="2" borderId="7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/>
    </xf>
    <xf numFmtId="0" fontId="23" fillId="2" borderId="0" xfId="0" quotePrefix="1" applyFont="1" applyFill="1" applyBorder="1" applyAlignment="1">
      <alignment vertical="top"/>
    </xf>
    <xf numFmtId="0" fontId="23" fillId="3" borderId="7" xfId="0" applyFont="1" applyFill="1" applyBorder="1" applyAlignment="1">
      <alignment vertical="justify" wrapText="1"/>
    </xf>
    <xf numFmtId="164" fontId="23" fillId="3" borderId="8" xfId="0" applyNumberFormat="1" applyFont="1" applyFill="1" applyBorder="1" applyAlignment="1">
      <alignment horizontal="center" vertical="justify"/>
    </xf>
    <xf numFmtId="0" fontId="23" fillId="2" borderId="0" xfId="0" quotePrefix="1" applyFont="1" applyFill="1" applyBorder="1" applyAlignment="1">
      <alignment wrapText="1"/>
    </xf>
    <xf numFmtId="0" fontId="23" fillId="2" borderId="7" xfId="0" applyFont="1" applyFill="1" applyBorder="1" applyAlignment="1">
      <alignment wrapText="1"/>
    </xf>
    <xf numFmtId="164" fontId="23" fillId="2" borderId="8" xfId="0" applyNumberFormat="1" applyFont="1" applyFill="1" applyBorder="1" applyAlignment="1">
      <alignment horizontal="center" vertical="justify"/>
    </xf>
    <xf numFmtId="0" fontId="23" fillId="2" borderId="0" xfId="0" quotePrefix="1" applyFont="1" applyFill="1" applyBorder="1" applyAlignment="1">
      <alignment vertical="top" wrapText="1"/>
    </xf>
    <xf numFmtId="0" fontId="23" fillId="2" borderId="7" xfId="0" applyFont="1" applyFill="1" applyBorder="1"/>
    <xf numFmtId="164" fontId="23" fillId="2" borderId="8" xfId="0" applyNumberFormat="1" applyFont="1" applyFill="1" applyBorder="1"/>
    <xf numFmtId="0" fontId="23" fillId="2" borderId="25" xfId="0" applyFont="1" applyFill="1" applyBorder="1"/>
    <xf numFmtId="0" fontId="23" fillId="2" borderId="12" xfId="0" quotePrefix="1" applyFont="1" applyFill="1" applyBorder="1"/>
    <xf numFmtId="0" fontId="23" fillId="2" borderId="12" xfId="0" applyFont="1" applyFill="1" applyBorder="1"/>
    <xf numFmtId="0" fontId="23" fillId="2" borderId="14" xfId="0" applyFont="1" applyFill="1" applyBorder="1"/>
    <xf numFmtId="0" fontId="23" fillId="2" borderId="34" xfId="0" applyFont="1" applyFill="1" applyBorder="1"/>
    <xf numFmtId="0" fontId="23" fillId="2" borderId="0" xfId="0" applyFont="1" applyFill="1" applyAlignment="1">
      <alignment horizontal="left"/>
    </xf>
    <xf numFmtId="0" fontId="25" fillId="2" borderId="0" xfId="0" applyFont="1" applyFill="1"/>
    <xf numFmtId="0" fontId="3" fillId="2" borderId="30" xfId="0" applyFont="1" applyFill="1" applyBorder="1"/>
    <xf numFmtId="0" fontId="3" fillId="2" borderId="4" xfId="0" applyFont="1" applyFill="1" applyBorder="1" applyAlignment="1">
      <alignment horizontal="left" vertical="justify"/>
    </xf>
    <xf numFmtId="0" fontId="26" fillId="2" borderId="0" xfId="0" applyFont="1" applyFill="1" applyBorder="1"/>
    <xf numFmtId="0" fontId="26" fillId="2" borderId="32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horizontal="center" vertical="center"/>
    </xf>
    <xf numFmtId="0" fontId="3" fillId="2" borderId="21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23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2" borderId="24" xfId="0" applyFont="1" applyFill="1" applyBorder="1"/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6" fillId="2" borderId="3" xfId="0" quotePrefix="1" applyFont="1" applyFill="1" applyBorder="1" applyAlignment="1">
      <alignment horizontal="center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3" fillId="2" borderId="24" xfId="0" quotePrefix="1" applyNumberFormat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4" fontId="4" fillId="2" borderId="24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4" fillId="2" borderId="7" xfId="0" applyFont="1" applyFill="1" applyBorder="1"/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164" fontId="3" fillId="2" borderId="26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35" xfId="0" applyFont="1" applyFill="1" applyBorder="1" applyAlignment="1">
      <alignment horizontal="center"/>
    </xf>
    <xf numFmtId="164" fontId="3" fillId="2" borderId="36" xfId="0" quotePrefix="1" applyNumberFormat="1" applyFont="1" applyFill="1" applyBorder="1" applyAlignment="1">
      <alignment horizontal="center" vertical="justify"/>
    </xf>
    <xf numFmtId="164" fontId="3" fillId="2" borderId="37" xfId="0" quotePrefix="1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6" fillId="2" borderId="25" xfId="0" applyFont="1" applyFill="1" applyBorder="1"/>
    <xf numFmtId="0" fontId="6" fillId="2" borderId="12" xfId="0" applyFont="1" applyFill="1" applyBorder="1" applyAlignment="1">
      <alignment vertical="justify"/>
    </xf>
    <xf numFmtId="164" fontId="4" fillId="2" borderId="14" xfId="0" quotePrefix="1" applyNumberFormat="1" applyFont="1" applyFill="1" applyBorder="1" applyAlignment="1">
      <alignment horizontal="center" vertical="justify"/>
    </xf>
    <xf numFmtId="164" fontId="4" fillId="2" borderId="26" xfId="0" quotePrefix="1" applyNumberFormat="1" applyFont="1" applyFill="1" applyBorder="1" applyAlignment="1">
      <alignment horizontal="center" vertical="justify"/>
    </xf>
    <xf numFmtId="164" fontId="2" fillId="2" borderId="0" xfId="0" applyNumberFormat="1" applyFont="1" applyFill="1"/>
    <xf numFmtId="0" fontId="27" fillId="2" borderId="0" xfId="0" applyFont="1" applyFill="1" applyAlignment="1">
      <alignment horizontal="left" vertical="justify"/>
    </xf>
    <xf numFmtId="0" fontId="27" fillId="2" borderId="0" xfId="0" applyFont="1" applyFill="1"/>
    <xf numFmtId="164" fontId="27" fillId="2" borderId="0" xfId="0" applyNumberFormat="1" applyFont="1" applyFill="1"/>
    <xf numFmtId="164" fontId="27" fillId="2" borderId="0" xfId="0" applyNumberFormat="1" applyFont="1" applyFill="1" applyBorder="1"/>
    <xf numFmtId="167" fontId="28" fillId="2" borderId="0" xfId="2" applyNumberFormat="1" applyFont="1" applyFill="1"/>
    <xf numFmtId="0" fontId="29" fillId="4" borderId="0" xfId="0" applyFont="1" applyFill="1"/>
    <xf numFmtId="0" fontId="30" fillId="4" borderId="0" xfId="0" applyFont="1" applyFill="1" applyAlignment="1">
      <alignment horizontal="left" vertical="justify"/>
    </xf>
    <xf numFmtId="0" fontId="30" fillId="4" borderId="0" xfId="0" applyFont="1" applyFill="1"/>
    <xf numFmtId="164" fontId="30" fillId="4" borderId="0" xfId="0" applyNumberFormat="1" applyFont="1" applyFill="1"/>
    <xf numFmtId="164" fontId="30" fillId="4" borderId="0" xfId="0" applyNumberFormat="1" applyFont="1" applyFill="1" applyBorder="1"/>
    <xf numFmtId="0" fontId="27" fillId="2" borderId="0" xfId="0" applyFont="1" applyFill="1" applyBorder="1"/>
    <xf numFmtId="164" fontId="28" fillId="2" borderId="0" xfId="0" applyNumberFormat="1" applyFont="1" applyFill="1"/>
    <xf numFmtId="0" fontId="2" fillId="2" borderId="0" xfId="0" applyFont="1" applyFill="1" applyAlignment="1">
      <alignment horizontal="left" vertical="justify"/>
    </xf>
    <xf numFmtId="0" fontId="3" fillId="2" borderId="27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6" fillId="2" borderId="15" xfId="0" applyFont="1" applyFill="1" applyBorder="1" applyAlignment="1">
      <alignment vertical="center" wrapText="1"/>
    </xf>
    <xf numFmtId="0" fontId="26" fillId="2" borderId="2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vertical="center" wrapText="1"/>
    </xf>
    <xf numFmtId="0" fontId="26" fillId="2" borderId="32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wrapText="1"/>
    </xf>
    <xf numFmtId="0" fontId="26" fillId="2" borderId="5" xfId="0" applyFont="1" applyFill="1" applyBorder="1" applyAlignment="1">
      <alignment wrapText="1"/>
    </xf>
    <xf numFmtId="0" fontId="26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6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23" xfId="0" applyFont="1" applyFill="1" applyBorder="1"/>
    <xf numFmtId="0" fontId="6" fillId="2" borderId="7" xfId="0" applyFont="1" applyFill="1" applyBorder="1"/>
    <xf numFmtId="0" fontId="3" fillId="2" borderId="24" xfId="0" applyFont="1" applyFill="1" applyBorder="1"/>
    <xf numFmtId="164" fontId="4" fillId="2" borderId="8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3" fillId="2" borderId="7" xfId="0" applyFont="1" applyFill="1" applyBorder="1"/>
    <xf numFmtId="164" fontId="3" fillId="2" borderId="8" xfId="0" applyNumberFormat="1" applyFont="1" applyFill="1" applyBorder="1" applyAlignment="1">
      <alignment horizontal="center"/>
    </xf>
    <xf numFmtId="0" fontId="0" fillId="2" borderId="0" xfId="0" applyFill="1" applyBorder="1"/>
    <xf numFmtId="0" fontId="5" fillId="2" borderId="25" xfId="0" applyFont="1" applyFill="1" applyBorder="1"/>
    <xf numFmtId="0" fontId="25" fillId="2" borderId="12" xfId="0" applyFont="1" applyFill="1" applyBorder="1"/>
    <xf numFmtId="0" fontId="25" fillId="2" borderId="31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64" fontId="10" fillId="2" borderId="26" xfId="0" applyNumberFormat="1" applyFont="1" applyFill="1" applyBorder="1" applyAlignment="1">
      <alignment horizontal="center"/>
    </xf>
    <xf numFmtId="0" fontId="32" fillId="2" borderId="0" xfId="3" applyFont="1" applyFill="1" applyBorder="1" applyAlignment="1"/>
    <xf numFmtId="0" fontId="26" fillId="2" borderId="0" xfId="0" applyFont="1" applyFill="1"/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7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14" fillId="2" borderId="7" xfId="0" applyFont="1" applyFill="1" applyBorder="1" applyAlignment="1">
      <alignment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32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21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49" fontId="11" fillId="2" borderId="32" xfId="0" applyNumberFormat="1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left" vertical="top" wrapText="1"/>
    </xf>
    <xf numFmtId="164" fontId="24" fillId="2" borderId="8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vertical="justify" wrapText="1"/>
    </xf>
    <xf numFmtId="164" fontId="24" fillId="2" borderId="8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wrapText="1"/>
    </xf>
    <xf numFmtId="0" fontId="26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1.BÖLÜM-MALİ TABLOLAR-ak-pas-gn-kz-özk-na-kd" xfId="3"/>
    <cellStyle name="Virgü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tak\B&#252;t&#231;e%20ve%20Raporlama\Y&#214;NET&#304;M%20RAPORLAMASI%20&amp;%20B&#220;T&#199;E\MEHMET_ARSLAN\BA&#286;IMSIZ%20DENET&#304;M\TMS\2010\06%20HAZ&#304;RAN%202010\SOLO\SOLO%20D&#304;PNOTLAR%20HAZ&#304;RAN%20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utce%20Raporlama/FINANSAL%20KONSOLIDASYON/F&#304;NANSAL%20KONSOL&#304;DASYON%20ORTAK/BA&#286;IMSIZ%20DENET&#304;M/TMS/2013/12%20ARALIK%202013/SOLO/ASYAB/ASYAB@ARALIK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SRK"/>
      <sheetName val="p"/>
      <sheetName val="nh"/>
      <sheetName val="gt"/>
      <sheetName val="ogg"/>
      <sheetName val="özkaynak"/>
      <sheetName val="nat"/>
      <sheetName val="kdt"/>
    </sheetNames>
    <sheetDataSet>
      <sheetData sheetId="0">
        <row r="7">
          <cell r="E7" t="str">
            <v>Bağımsız Denetimden Geçmiş</v>
          </cell>
        </row>
      </sheetData>
      <sheetData sheetId="1"/>
      <sheetData sheetId="2"/>
      <sheetData sheetId="3">
        <row r="6">
          <cell r="E6" t="str">
            <v>Bağımsız Denetimden Geçmiş</v>
          </cell>
          <cell r="F6" t="str">
            <v>Bağımsız Denetimden Geçmiş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81"/>
  <sheetViews>
    <sheetView showGridLines="0" view="pageBreakPreview" topLeftCell="A13" zoomScale="55" zoomScaleSheetLayoutView="55" workbookViewId="0">
      <selection activeCell="E10" sqref="E10:J72"/>
    </sheetView>
  </sheetViews>
  <sheetFormatPr defaultRowHeight="12.75" x14ac:dyDescent="0.2"/>
  <cols>
    <col min="1" max="1" width="1.42578125" style="116" customWidth="1"/>
    <col min="2" max="2" width="7.140625" style="116" customWidth="1"/>
    <col min="3" max="3" width="80" style="116" customWidth="1"/>
    <col min="4" max="4" width="10" style="116" customWidth="1"/>
    <col min="5" max="5" width="14.7109375" style="116" bestFit="1" customWidth="1"/>
    <col min="6" max="6" width="17.28515625" style="91" bestFit="1" customWidth="1"/>
    <col min="7" max="8" width="14.7109375" style="116" bestFit="1" customWidth="1"/>
    <col min="9" max="9" width="20.85546875" style="116" bestFit="1" customWidth="1"/>
    <col min="10" max="10" width="14.7109375" style="116" bestFit="1" customWidth="1"/>
    <col min="11" max="16384" width="9.140625" style="116"/>
  </cols>
  <sheetData>
    <row r="1" spans="1:22" ht="15.75" customHeight="1" x14ac:dyDescent="0.25">
      <c r="A1" s="403"/>
      <c r="B1" s="404"/>
      <c r="C1" s="404"/>
      <c r="D1" s="404"/>
      <c r="E1" s="404"/>
      <c r="F1" s="404"/>
      <c r="G1" s="404"/>
      <c r="H1" s="404"/>
      <c r="I1" s="404"/>
      <c r="J1" s="405"/>
    </row>
    <row r="2" spans="1:22" ht="16.5" customHeight="1" x14ac:dyDescent="0.25">
      <c r="A2" s="393" t="s">
        <v>402</v>
      </c>
      <c r="B2" s="394"/>
      <c r="C2" s="394"/>
      <c r="D2" s="394"/>
      <c r="E2" s="394"/>
      <c r="F2" s="394"/>
      <c r="G2" s="394"/>
      <c r="H2" s="394"/>
      <c r="I2" s="394"/>
      <c r="J2" s="395"/>
    </row>
    <row r="3" spans="1:22" ht="15.75" x14ac:dyDescent="0.25">
      <c r="A3" s="147"/>
      <c r="B3" s="39"/>
      <c r="C3" s="39"/>
      <c r="D3" s="39"/>
      <c r="E3" s="39"/>
      <c r="F3" s="39"/>
      <c r="G3" s="41"/>
      <c r="H3" s="41"/>
      <c r="I3" s="41"/>
      <c r="J3" s="148"/>
    </row>
    <row r="4" spans="1:22" ht="12" customHeight="1" x14ac:dyDescent="0.25">
      <c r="A4" s="149"/>
      <c r="B4" s="48"/>
      <c r="C4" s="48"/>
      <c r="D4" s="50"/>
      <c r="E4" s="396" t="s">
        <v>0</v>
      </c>
      <c r="F4" s="397"/>
      <c r="G4" s="397"/>
      <c r="H4" s="397"/>
      <c r="I4" s="397"/>
      <c r="J4" s="398"/>
    </row>
    <row r="5" spans="1:22" ht="12" customHeight="1" x14ac:dyDescent="0.25">
      <c r="A5" s="147"/>
      <c r="B5" s="39"/>
      <c r="C5" s="39"/>
      <c r="D5" s="126"/>
      <c r="E5" s="399"/>
      <c r="F5" s="400"/>
      <c r="G5" s="400"/>
      <c r="H5" s="401"/>
      <c r="I5" s="401"/>
      <c r="J5" s="402"/>
    </row>
    <row r="6" spans="1:22" ht="15.75" customHeight="1" x14ac:dyDescent="0.25">
      <c r="A6" s="147"/>
      <c r="B6" s="39"/>
      <c r="C6" s="39"/>
      <c r="D6" s="126"/>
      <c r="E6" s="86"/>
      <c r="F6" s="49" t="s">
        <v>1</v>
      </c>
      <c r="G6" s="87"/>
      <c r="H6" s="86"/>
      <c r="I6" s="49" t="s">
        <v>2</v>
      </c>
      <c r="J6" s="150"/>
    </row>
    <row r="7" spans="1:22" ht="15.75" customHeight="1" x14ac:dyDescent="0.25">
      <c r="A7" s="147"/>
      <c r="B7" s="39"/>
      <c r="C7" s="39"/>
      <c r="D7" s="126"/>
      <c r="E7" s="409" t="s">
        <v>129</v>
      </c>
      <c r="F7" s="410"/>
      <c r="G7" s="411"/>
      <c r="H7" s="406" t="s">
        <v>129</v>
      </c>
      <c r="I7" s="407"/>
      <c r="J7" s="408"/>
    </row>
    <row r="8" spans="1:22" ht="15.75" customHeight="1" x14ac:dyDescent="0.25">
      <c r="A8" s="147"/>
      <c r="B8" s="39"/>
      <c r="C8" s="127" t="s">
        <v>3</v>
      </c>
      <c r="D8" s="40" t="s">
        <v>4</v>
      </c>
      <c r="E8" s="89"/>
      <c r="F8" s="66" t="s">
        <v>584</v>
      </c>
      <c r="G8" s="90"/>
      <c r="H8" s="89"/>
      <c r="I8" s="66" t="s">
        <v>585</v>
      </c>
      <c r="J8" s="151"/>
    </row>
    <row r="9" spans="1:22" ht="15.75" customHeight="1" x14ac:dyDescent="0.25">
      <c r="A9" s="147"/>
      <c r="B9" s="39"/>
      <c r="C9" s="127"/>
      <c r="D9" s="40"/>
      <c r="E9" s="89" t="s">
        <v>5</v>
      </c>
      <c r="F9" s="92" t="s">
        <v>6</v>
      </c>
      <c r="G9" s="42" t="s">
        <v>7</v>
      </c>
      <c r="H9" s="89" t="s">
        <v>5</v>
      </c>
      <c r="I9" s="92" t="s">
        <v>6</v>
      </c>
      <c r="J9" s="152" t="s">
        <v>7</v>
      </c>
    </row>
    <row r="10" spans="1:22" s="131" customFormat="1" ht="17.25" customHeight="1" x14ac:dyDescent="0.25">
      <c r="A10" s="153"/>
      <c r="B10" s="128" t="s">
        <v>8</v>
      </c>
      <c r="C10" s="128" t="s">
        <v>9</v>
      </c>
      <c r="D10" s="129" t="s">
        <v>10</v>
      </c>
      <c r="E10" s="1">
        <v>328909</v>
      </c>
      <c r="F10" s="2">
        <v>1082397</v>
      </c>
      <c r="G10" s="2">
        <v>1411306</v>
      </c>
      <c r="H10" s="1">
        <v>353274</v>
      </c>
      <c r="I10" s="2">
        <v>1278596</v>
      </c>
      <c r="J10" s="2">
        <v>1631870</v>
      </c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</row>
    <row r="11" spans="1:22" ht="17.25" customHeight="1" x14ac:dyDescent="0.25">
      <c r="A11" s="147"/>
      <c r="B11" s="43" t="s">
        <v>11</v>
      </c>
      <c r="C11" s="132" t="s">
        <v>12</v>
      </c>
      <c r="D11" s="3" t="s">
        <v>13</v>
      </c>
      <c r="E11" s="104">
        <v>428</v>
      </c>
      <c r="F11" s="104">
        <v>17417</v>
      </c>
      <c r="G11" s="104">
        <v>17845</v>
      </c>
      <c r="H11" s="104">
        <v>501</v>
      </c>
      <c r="I11" s="104">
        <v>10362</v>
      </c>
      <c r="J11" s="104">
        <v>10863</v>
      </c>
      <c r="N11" s="130"/>
      <c r="O11" s="130"/>
      <c r="P11" s="130"/>
      <c r="Q11" s="130"/>
      <c r="R11" s="130"/>
      <c r="S11" s="130"/>
      <c r="T11" s="130"/>
      <c r="U11" s="130"/>
      <c r="V11" s="130"/>
    </row>
    <row r="12" spans="1:22" ht="17.25" customHeight="1" x14ac:dyDescent="0.25">
      <c r="A12" s="147"/>
      <c r="B12" s="45" t="s">
        <v>14</v>
      </c>
      <c r="C12" s="133" t="s">
        <v>15</v>
      </c>
      <c r="D12" s="3"/>
      <c r="E12" s="100">
        <v>428</v>
      </c>
      <c r="F12" s="134">
        <v>17417</v>
      </c>
      <c r="G12" s="134">
        <v>17845</v>
      </c>
      <c r="H12" s="100">
        <v>501</v>
      </c>
      <c r="I12" s="134">
        <v>10362</v>
      </c>
      <c r="J12" s="134">
        <v>10863</v>
      </c>
      <c r="N12" s="130"/>
      <c r="O12" s="130"/>
      <c r="P12" s="130"/>
      <c r="Q12" s="130"/>
      <c r="R12" s="130"/>
      <c r="S12" s="130"/>
      <c r="T12" s="130"/>
      <c r="U12" s="130"/>
      <c r="V12" s="130"/>
    </row>
    <row r="13" spans="1:22" ht="17.25" customHeight="1" x14ac:dyDescent="0.25">
      <c r="A13" s="147"/>
      <c r="B13" s="45" t="s">
        <v>16</v>
      </c>
      <c r="C13" s="133" t="s">
        <v>17</v>
      </c>
      <c r="D13" s="3"/>
      <c r="E13" s="100">
        <v>0</v>
      </c>
      <c r="F13" s="134">
        <v>0</v>
      </c>
      <c r="G13" s="134">
        <v>0</v>
      </c>
      <c r="H13" s="100">
        <v>0</v>
      </c>
      <c r="I13" s="134">
        <v>0</v>
      </c>
      <c r="J13" s="134">
        <v>0</v>
      </c>
      <c r="N13" s="130"/>
      <c r="O13" s="130"/>
      <c r="P13" s="130"/>
      <c r="Q13" s="130"/>
      <c r="R13" s="130"/>
      <c r="S13" s="130"/>
      <c r="T13" s="130"/>
      <c r="U13" s="130"/>
      <c r="V13" s="130"/>
    </row>
    <row r="14" spans="1:22" ht="17.25" customHeight="1" x14ac:dyDescent="0.25">
      <c r="A14" s="147"/>
      <c r="B14" s="45" t="s">
        <v>18</v>
      </c>
      <c r="C14" s="133" t="s">
        <v>19</v>
      </c>
      <c r="D14" s="3"/>
      <c r="E14" s="134">
        <v>428</v>
      </c>
      <c r="F14" s="134">
        <v>0</v>
      </c>
      <c r="G14" s="134">
        <v>428</v>
      </c>
      <c r="H14" s="134">
        <v>501</v>
      </c>
      <c r="I14" s="134">
        <v>0</v>
      </c>
      <c r="J14" s="134">
        <v>501</v>
      </c>
      <c r="N14" s="130"/>
      <c r="O14" s="130"/>
      <c r="P14" s="130"/>
      <c r="Q14" s="130"/>
      <c r="R14" s="130"/>
      <c r="S14" s="130"/>
      <c r="T14" s="130"/>
      <c r="U14" s="130"/>
      <c r="V14" s="130"/>
    </row>
    <row r="15" spans="1:22" ht="17.25" customHeight="1" x14ac:dyDescent="0.25">
      <c r="A15" s="147"/>
      <c r="B15" s="45" t="s">
        <v>20</v>
      </c>
      <c r="C15" s="133" t="s">
        <v>410</v>
      </c>
      <c r="D15" s="3"/>
      <c r="E15" s="134">
        <v>0</v>
      </c>
      <c r="F15" s="134">
        <v>17417</v>
      </c>
      <c r="G15" s="134">
        <v>17417</v>
      </c>
      <c r="H15" s="134">
        <v>0</v>
      </c>
      <c r="I15" s="134">
        <v>10362</v>
      </c>
      <c r="J15" s="134">
        <v>10362</v>
      </c>
      <c r="N15" s="130"/>
      <c r="O15" s="130"/>
      <c r="P15" s="130"/>
      <c r="Q15" s="130"/>
      <c r="R15" s="130"/>
      <c r="S15" s="130"/>
      <c r="T15" s="130"/>
      <c r="U15" s="130"/>
      <c r="V15" s="130"/>
    </row>
    <row r="16" spans="1:22" ht="17.25" customHeight="1" x14ac:dyDescent="0.25">
      <c r="A16" s="147"/>
      <c r="B16" s="45" t="s">
        <v>396</v>
      </c>
      <c r="C16" s="133" t="s">
        <v>21</v>
      </c>
      <c r="D16" s="3"/>
      <c r="E16" s="134">
        <v>0</v>
      </c>
      <c r="F16" s="100">
        <v>0</v>
      </c>
      <c r="G16" s="100">
        <v>0</v>
      </c>
      <c r="H16" s="134">
        <v>0</v>
      </c>
      <c r="I16" s="100">
        <v>0</v>
      </c>
      <c r="J16" s="100">
        <v>0</v>
      </c>
      <c r="N16" s="130"/>
      <c r="O16" s="130"/>
      <c r="P16" s="130"/>
      <c r="Q16" s="130"/>
      <c r="R16" s="130"/>
      <c r="S16" s="130"/>
      <c r="T16" s="130"/>
      <c r="U16" s="130"/>
      <c r="V16" s="130"/>
    </row>
    <row r="17" spans="1:22" ht="17.25" customHeight="1" x14ac:dyDescent="0.25">
      <c r="A17" s="147"/>
      <c r="B17" s="45" t="s">
        <v>22</v>
      </c>
      <c r="C17" s="76" t="s">
        <v>23</v>
      </c>
      <c r="D17" s="3"/>
      <c r="E17" s="134">
        <v>0</v>
      </c>
      <c r="F17" s="100">
        <v>0</v>
      </c>
      <c r="G17" s="100">
        <v>0</v>
      </c>
      <c r="H17" s="134">
        <v>0</v>
      </c>
      <c r="I17" s="100">
        <v>0</v>
      </c>
      <c r="J17" s="100">
        <v>0</v>
      </c>
      <c r="N17" s="130"/>
      <c r="O17" s="130"/>
      <c r="P17" s="130"/>
      <c r="Q17" s="130"/>
      <c r="R17" s="130"/>
      <c r="S17" s="130"/>
      <c r="T17" s="130"/>
      <c r="U17" s="130"/>
      <c r="V17" s="130"/>
    </row>
    <row r="18" spans="1:22" ht="17.25" customHeight="1" x14ac:dyDescent="0.25">
      <c r="A18" s="147"/>
      <c r="B18" s="45" t="s">
        <v>24</v>
      </c>
      <c r="C18" s="133" t="s">
        <v>17</v>
      </c>
      <c r="D18" s="3"/>
      <c r="E18" s="134">
        <v>0</v>
      </c>
      <c r="F18" s="100">
        <v>0</v>
      </c>
      <c r="G18" s="100">
        <v>0</v>
      </c>
      <c r="H18" s="134">
        <v>0</v>
      </c>
      <c r="I18" s="100">
        <v>0</v>
      </c>
      <c r="J18" s="100">
        <v>0</v>
      </c>
      <c r="N18" s="130"/>
      <c r="O18" s="130"/>
      <c r="P18" s="130"/>
      <c r="Q18" s="130"/>
      <c r="R18" s="130"/>
      <c r="S18" s="130"/>
      <c r="T18" s="130"/>
      <c r="U18" s="130"/>
      <c r="V18" s="130"/>
    </row>
    <row r="19" spans="1:22" ht="17.25" customHeight="1" x14ac:dyDescent="0.25">
      <c r="A19" s="147"/>
      <c r="B19" s="45" t="s">
        <v>25</v>
      </c>
      <c r="C19" s="133" t="s">
        <v>19</v>
      </c>
      <c r="D19" s="3"/>
      <c r="E19" s="134">
        <v>0</v>
      </c>
      <c r="F19" s="100">
        <v>0</v>
      </c>
      <c r="G19" s="100">
        <v>0</v>
      </c>
      <c r="H19" s="134">
        <v>0</v>
      </c>
      <c r="I19" s="100">
        <v>0</v>
      </c>
      <c r="J19" s="100">
        <v>0</v>
      </c>
      <c r="N19" s="130"/>
      <c r="O19" s="130"/>
      <c r="P19" s="130"/>
      <c r="Q19" s="130"/>
      <c r="R19" s="130"/>
      <c r="S19" s="130"/>
      <c r="T19" s="130"/>
      <c r="U19" s="130"/>
      <c r="V19" s="130"/>
    </row>
    <row r="20" spans="1:22" ht="17.25" customHeight="1" x14ac:dyDescent="0.25">
      <c r="A20" s="147"/>
      <c r="B20" s="45" t="s">
        <v>26</v>
      </c>
      <c r="C20" s="133" t="s">
        <v>43</v>
      </c>
      <c r="D20" s="3"/>
      <c r="E20" s="134">
        <v>0</v>
      </c>
      <c r="F20" s="100">
        <v>0</v>
      </c>
      <c r="G20" s="100">
        <v>0</v>
      </c>
      <c r="H20" s="134">
        <v>0</v>
      </c>
      <c r="I20" s="100">
        <v>0</v>
      </c>
      <c r="J20" s="100">
        <v>0</v>
      </c>
      <c r="N20" s="130"/>
      <c r="O20" s="130"/>
      <c r="P20" s="130"/>
      <c r="Q20" s="130"/>
      <c r="R20" s="130"/>
      <c r="S20" s="130"/>
      <c r="T20" s="130"/>
      <c r="U20" s="130"/>
      <c r="V20" s="130"/>
    </row>
    <row r="21" spans="1:22" ht="17.25" customHeight="1" x14ac:dyDescent="0.25">
      <c r="A21" s="147"/>
      <c r="B21" s="45" t="s">
        <v>397</v>
      </c>
      <c r="C21" s="133" t="s">
        <v>21</v>
      </c>
      <c r="D21" s="3"/>
      <c r="E21" s="134">
        <v>0</v>
      </c>
      <c r="F21" s="100">
        <v>0</v>
      </c>
      <c r="G21" s="100">
        <v>0</v>
      </c>
      <c r="H21" s="134">
        <v>0</v>
      </c>
      <c r="I21" s="100">
        <v>0</v>
      </c>
      <c r="J21" s="100">
        <v>0</v>
      </c>
      <c r="N21" s="130"/>
      <c r="O21" s="130"/>
      <c r="P21" s="130"/>
      <c r="Q21" s="130"/>
      <c r="R21" s="130"/>
      <c r="S21" s="130"/>
      <c r="T21" s="130"/>
      <c r="U21" s="130"/>
      <c r="V21" s="130"/>
    </row>
    <row r="22" spans="1:22" s="131" customFormat="1" ht="17.25" customHeight="1" x14ac:dyDescent="0.25">
      <c r="A22" s="154"/>
      <c r="B22" s="43" t="s">
        <v>28</v>
      </c>
      <c r="C22" s="135" t="s">
        <v>29</v>
      </c>
      <c r="D22" s="3" t="s">
        <v>30</v>
      </c>
      <c r="E22" s="136">
        <v>1496</v>
      </c>
      <c r="F22" s="104">
        <v>368620</v>
      </c>
      <c r="G22" s="104">
        <v>370116</v>
      </c>
      <c r="H22" s="136">
        <v>2291</v>
      </c>
      <c r="I22" s="104">
        <v>791293</v>
      </c>
      <c r="J22" s="104">
        <v>793584</v>
      </c>
      <c r="N22" s="130"/>
      <c r="O22" s="130"/>
      <c r="P22" s="130"/>
      <c r="Q22" s="130"/>
      <c r="R22" s="130"/>
      <c r="S22" s="130"/>
      <c r="T22" s="130"/>
      <c r="U22" s="130"/>
      <c r="V22" s="130"/>
    </row>
    <row r="23" spans="1:22" s="131" customFormat="1" ht="17.25" customHeight="1" x14ac:dyDescent="0.25">
      <c r="A23" s="154"/>
      <c r="B23" s="44" t="s">
        <v>31</v>
      </c>
      <c r="C23" s="137" t="s">
        <v>32</v>
      </c>
      <c r="D23" s="3"/>
      <c r="E23" s="136">
        <v>0</v>
      </c>
      <c r="F23" s="104">
        <v>0</v>
      </c>
      <c r="G23" s="104">
        <v>0</v>
      </c>
      <c r="H23" s="136">
        <v>0</v>
      </c>
      <c r="I23" s="104">
        <v>0</v>
      </c>
      <c r="J23" s="104">
        <v>0</v>
      </c>
      <c r="N23" s="130"/>
      <c r="O23" s="130"/>
      <c r="P23" s="130"/>
      <c r="Q23" s="130"/>
      <c r="R23" s="130"/>
      <c r="S23" s="130"/>
      <c r="T23" s="130"/>
      <c r="U23" s="130"/>
      <c r="V23" s="130"/>
    </row>
    <row r="24" spans="1:22" ht="17.25" customHeight="1" x14ac:dyDescent="0.25">
      <c r="A24" s="147"/>
      <c r="B24" s="43" t="s">
        <v>33</v>
      </c>
      <c r="C24" s="132" t="s">
        <v>34</v>
      </c>
      <c r="D24" s="3" t="s">
        <v>35</v>
      </c>
      <c r="E24" s="136">
        <v>620767</v>
      </c>
      <c r="F24" s="104">
        <v>0</v>
      </c>
      <c r="G24" s="104">
        <v>620767</v>
      </c>
      <c r="H24" s="136">
        <v>759265</v>
      </c>
      <c r="I24" s="104">
        <v>0</v>
      </c>
      <c r="J24" s="104">
        <v>759265</v>
      </c>
      <c r="N24" s="130"/>
      <c r="O24" s="130"/>
      <c r="P24" s="130"/>
      <c r="Q24" s="130"/>
      <c r="R24" s="130"/>
      <c r="S24" s="130"/>
      <c r="T24" s="130"/>
      <c r="U24" s="130"/>
      <c r="V24" s="130"/>
    </row>
    <row r="25" spans="1:22" s="131" customFormat="1" ht="17.25" customHeight="1" x14ac:dyDescent="0.25">
      <c r="A25" s="154"/>
      <c r="B25" s="46" t="s">
        <v>36</v>
      </c>
      <c r="C25" s="138" t="s">
        <v>19</v>
      </c>
      <c r="D25" s="390"/>
      <c r="E25" s="134">
        <v>108</v>
      </c>
      <c r="F25" s="100">
        <v>0</v>
      </c>
      <c r="G25" s="100">
        <v>108</v>
      </c>
      <c r="H25" s="134">
        <v>108</v>
      </c>
      <c r="I25" s="100">
        <v>0</v>
      </c>
      <c r="J25" s="100">
        <v>108</v>
      </c>
      <c r="N25" s="130"/>
      <c r="O25" s="130"/>
      <c r="P25" s="130"/>
      <c r="Q25" s="130"/>
      <c r="R25" s="130"/>
      <c r="S25" s="130"/>
      <c r="T25" s="130"/>
      <c r="U25" s="130"/>
      <c r="V25" s="130"/>
    </row>
    <row r="26" spans="1:22" s="131" customFormat="1" ht="17.25" customHeight="1" x14ac:dyDescent="0.25">
      <c r="A26" s="154"/>
      <c r="B26" s="46" t="s">
        <v>37</v>
      </c>
      <c r="C26" s="138" t="s">
        <v>17</v>
      </c>
      <c r="D26" s="390"/>
      <c r="E26" s="134">
        <v>620659</v>
      </c>
      <c r="F26" s="100">
        <v>0</v>
      </c>
      <c r="G26" s="100">
        <v>620659</v>
      </c>
      <c r="H26" s="134">
        <v>759157</v>
      </c>
      <c r="I26" s="100">
        <v>0</v>
      </c>
      <c r="J26" s="100">
        <v>759157</v>
      </c>
      <c r="N26" s="130"/>
      <c r="O26" s="130"/>
      <c r="P26" s="130"/>
      <c r="Q26" s="130"/>
      <c r="R26" s="130"/>
      <c r="S26" s="130"/>
      <c r="T26" s="130"/>
      <c r="U26" s="130"/>
      <c r="V26" s="130"/>
    </row>
    <row r="27" spans="1:22" ht="17.25" customHeight="1" x14ac:dyDescent="0.25">
      <c r="A27" s="147"/>
      <c r="B27" s="46" t="s">
        <v>38</v>
      </c>
      <c r="C27" s="139" t="s">
        <v>39</v>
      </c>
      <c r="D27" s="390"/>
      <c r="E27" s="134">
        <v>0</v>
      </c>
      <c r="F27" s="100">
        <v>0</v>
      </c>
      <c r="G27" s="100">
        <v>0</v>
      </c>
      <c r="H27" s="134">
        <v>0</v>
      </c>
      <c r="I27" s="100">
        <v>0</v>
      </c>
      <c r="J27" s="100">
        <v>0</v>
      </c>
      <c r="N27" s="130"/>
      <c r="O27" s="130"/>
      <c r="P27" s="130"/>
      <c r="Q27" s="130"/>
      <c r="R27" s="130"/>
      <c r="S27" s="130"/>
      <c r="T27" s="130"/>
      <c r="U27" s="130"/>
      <c r="V27" s="130"/>
    </row>
    <row r="28" spans="1:22" ht="17.25" customHeight="1" x14ac:dyDescent="0.25">
      <c r="A28" s="147"/>
      <c r="B28" s="43" t="s">
        <v>40</v>
      </c>
      <c r="C28" s="132" t="s">
        <v>405</v>
      </c>
      <c r="D28" s="3" t="s">
        <v>41</v>
      </c>
      <c r="E28" s="136">
        <v>7265590</v>
      </c>
      <c r="F28" s="104">
        <v>898942</v>
      </c>
      <c r="G28" s="104">
        <v>8164532</v>
      </c>
      <c r="H28" s="136">
        <v>8153193</v>
      </c>
      <c r="I28" s="104">
        <v>906533</v>
      </c>
      <c r="J28" s="104">
        <v>9059726</v>
      </c>
      <c r="N28" s="130"/>
      <c r="O28" s="130"/>
      <c r="P28" s="130"/>
      <c r="Q28" s="130"/>
      <c r="R28" s="130"/>
      <c r="S28" s="130"/>
      <c r="T28" s="130"/>
      <c r="U28" s="130"/>
      <c r="V28" s="130"/>
    </row>
    <row r="29" spans="1:22" ht="17.25" customHeight="1" x14ac:dyDescent="0.25">
      <c r="A29" s="147"/>
      <c r="B29" s="46" t="s">
        <v>42</v>
      </c>
      <c r="C29" s="39" t="s">
        <v>398</v>
      </c>
      <c r="D29" s="390"/>
      <c r="E29" s="134">
        <v>6359767</v>
      </c>
      <c r="F29" s="134">
        <v>898942</v>
      </c>
      <c r="G29" s="134">
        <v>7258709</v>
      </c>
      <c r="H29" s="134">
        <v>7290512</v>
      </c>
      <c r="I29" s="134">
        <v>906533</v>
      </c>
      <c r="J29" s="134">
        <v>8197045</v>
      </c>
      <c r="N29" s="130"/>
      <c r="O29" s="130"/>
      <c r="P29" s="130"/>
      <c r="Q29" s="130"/>
      <c r="R29" s="130"/>
      <c r="S29" s="130"/>
      <c r="T29" s="130"/>
      <c r="U29" s="130"/>
      <c r="V29" s="130"/>
    </row>
    <row r="30" spans="1:22" ht="17.25" customHeight="1" x14ac:dyDescent="0.25">
      <c r="A30" s="147"/>
      <c r="B30" s="46" t="s">
        <v>44</v>
      </c>
      <c r="C30" s="39" t="s">
        <v>45</v>
      </c>
      <c r="D30" s="390"/>
      <c r="E30" s="134">
        <v>85929</v>
      </c>
      <c r="F30" s="100">
        <v>23746</v>
      </c>
      <c r="G30" s="134">
        <v>109675</v>
      </c>
      <c r="H30" s="134">
        <v>99922</v>
      </c>
      <c r="I30" s="100">
        <v>22092</v>
      </c>
      <c r="J30" s="134">
        <v>122014</v>
      </c>
      <c r="N30" s="130"/>
      <c r="O30" s="130"/>
      <c r="P30" s="130"/>
      <c r="Q30" s="130"/>
      <c r="R30" s="130"/>
      <c r="S30" s="130"/>
      <c r="T30" s="130"/>
      <c r="U30" s="130"/>
      <c r="V30" s="130"/>
    </row>
    <row r="31" spans="1:22" ht="17.25" customHeight="1" x14ac:dyDescent="0.25">
      <c r="A31" s="147"/>
      <c r="B31" s="46" t="s">
        <v>46</v>
      </c>
      <c r="C31" s="39" t="s">
        <v>17</v>
      </c>
      <c r="D31" s="390"/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N31" s="130"/>
      <c r="O31" s="130"/>
      <c r="P31" s="130"/>
      <c r="Q31" s="130"/>
      <c r="R31" s="130"/>
      <c r="S31" s="130"/>
      <c r="T31" s="130"/>
      <c r="U31" s="130"/>
      <c r="V31" s="130"/>
    </row>
    <row r="32" spans="1:22" ht="17.25" customHeight="1" x14ac:dyDescent="0.25">
      <c r="A32" s="147"/>
      <c r="B32" s="46" t="s">
        <v>399</v>
      </c>
      <c r="C32" s="39" t="s">
        <v>47</v>
      </c>
      <c r="D32" s="390"/>
      <c r="E32" s="134">
        <v>6273838</v>
      </c>
      <c r="F32" s="134">
        <v>875196</v>
      </c>
      <c r="G32" s="134">
        <v>7149034</v>
      </c>
      <c r="H32" s="134">
        <v>7190590</v>
      </c>
      <c r="I32" s="134">
        <v>884441</v>
      </c>
      <c r="J32" s="134">
        <v>8075031</v>
      </c>
      <c r="N32" s="130"/>
      <c r="O32" s="130"/>
      <c r="P32" s="130"/>
      <c r="Q32" s="130"/>
      <c r="R32" s="130"/>
      <c r="S32" s="130"/>
      <c r="T32" s="130"/>
      <c r="U32" s="130"/>
      <c r="V32" s="130"/>
    </row>
    <row r="33" spans="1:22" s="131" customFormat="1" ht="17.25" customHeight="1" x14ac:dyDescent="0.25">
      <c r="A33" s="154"/>
      <c r="B33" s="46" t="s">
        <v>48</v>
      </c>
      <c r="C33" s="39" t="s">
        <v>49</v>
      </c>
      <c r="D33" s="390"/>
      <c r="E33" s="134">
        <v>1841429</v>
      </c>
      <c r="F33" s="100">
        <v>2331</v>
      </c>
      <c r="G33" s="134">
        <v>1843760</v>
      </c>
      <c r="H33" s="134">
        <v>1782447</v>
      </c>
      <c r="I33" s="100">
        <v>2193</v>
      </c>
      <c r="J33" s="134">
        <v>1784640</v>
      </c>
      <c r="N33" s="130"/>
      <c r="O33" s="130"/>
      <c r="P33" s="130"/>
      <c r="Q33" s="130"/>
      <c r="R33" s="130"/>
      <c r="S33" s="130"/>
      <c r="T33" s="130"/>
      <c r="U33" s="130"/>
      <c r="V33" s="130"/>
    </row>
    <row r="34" spans="1:22" s="131" customFormat="1" ht="17.25" customHeight="1" x14ac:dyDescent="0.25">
      <c r="A34" s="154"/>
      <c r="B34" s="46" t="s">
        <v>50</v>
      </c>
      <c r="C34" s="39" t="s">
        <v>51</v>
      </c>
      <c r="D34" s="390"/>
      <c r="E34" s="134">
        <v>-935606</v>
      </c>
      <c r="F34" s="100">
        <v>-2331</v>
      </c>
      <c r="G34" s="134">
        <v>-937937</v>
      </c>
      <c r="H34" s="134">
        <v>-919766</v>
      </c>
      <c r="I34" s="100">
        <v>-2193</v>
      </c>
      <c r="J34" s="134">
        <v>-921959</v>
      </c>
      <c r="N34" s="130"/>
      <c r="O34" s="130"/>
      <c r="P34" s="130"/>
      <c r="Q34" s="130"/>
      <c r="R34" s="130"/>
      <c r="S34" s="130"/>
      <c r="T34" s="130"/>
      <c r="U34" s="130"/>
      <c r="V34" s="130"/>
    </row>
    <row r="35" spans="1:22" s="131" customFormat="1" ht="17.25" customHeight="1" x14ac:dyDescent="0.25">
      <c r="A35" s="154"/>
      <c r="B35" s="132" t="s">
        <v>52</v>
      </c>
      <c r="C35" s="132" t="s">
        <v>53</v>
      </c>
      <c r="D35" s="3" t="s">
        <v>54</v>
      </c>
      <c r="E35" s="136">
        <v>0</v>
      </c>
      <c r="F35" s="104">
        <v>0</v>
      </c>
      <c r="G35" s="104">
        <v>0</v>
      </c>
      <c r="H35" s="136">
        <v>0</v>
      </c>
      <c r="I35" s="104">
        <v>0</v>
      </c>
      <c r="J35" s="104">
        <v>0</v>
      </c>
      <c r="N35" s="130"/>
      <c r="O35" s="130"/>
      <c r="P35" s="130"/>
      <c r="Q35" s="130"/>
      <c r="R35" s="130"/>
      <c r="S35" s="130"/>
      <c r="T35" s="130"/>
      <c r="U35" s="130"/>
      <c r="V35" s="130"/>
    </row>
    <row r="36" spans="1:22" s="131" customFormat="1" ht="17.25" customHeight="1" x14ac:dyDescent="0.25">
      <c r="A36" s="147"/>
      <c r="B36" s="132" t="s">
        <v>55</v>
      </c>
      <c r="C36" s="132" t="s">
        <v>56</v>
      </c>
      <c r="D36" s="3" t="s">
        <v>57</v>
      </c>
      <c r="E36" s="136">
        <v>4211</v>
      </c>
      <c r="F36" s="104">
        <v>0</v>
      </c>
      <c r="G36" s="104">
        <v>4211</v>
      </c>
      <c r="H36" s="136">
        <v>4211</v>
      </c>
      <c r="I36" s="104">
        <v>0</v>
      </c>
      <c r="J36" s="104">
        <v>4211</v>
      </c>
      <c r="N36" s="130"/>
      <c r="O36" s="130"/>
      <c r="P36" s="130"/>
      <c r="Q36" s="130"/>
      <c r="R36" s="130"/>
      <c r="S36" s="130"/>
      <c r="T36" s="130"/>
      <c r="U36" s="130"/>
      <c r="V36" s="130"/>
    </row>
    <row r="37" spans="1:22" s="131" customFormat="1" ht="17.25" customHeight="1" x14ac:dyDescent="0.25">
      <c r="A37" s="147"/>
      <c r="B37" s="140" t="s">
        <v>58</v>
      </c>
      <c r="C37" s="133" t="s">
        <v>59</v>
      </c>
      <c r="D37" s="3"/>
      <c r="E37" s="134">
        <v>0</v>
      </c>
      <c r="F37" s="134">
        <v>0</v>
      </c>
      <c r="G37" s="134">
        <v>0</v>
      </c>
      <c r="H37" s="134">
        <v>0</v>
      </c>
      <c r="I37" s="134">
        <v>0</v>
      </c>
      <c r="J37" s="134">
        <v>0</v>
      </c>
      <c r="N37" s="130"/>
      <c r="O37" s="130"/>
      <c r="P37" s="130"/>
      <c r="Q37" s="130"/>
      <c r="R37" s="130"/>
      <c r="S37" s="130"/>
      <c r="T37" s="130"/>
      <c r="U37" s="130"/>
      <c r="V37" s="130"/>
    </row>
    <row r="38" spans="1:22" s="131" customFormat="1" ht="17.25" customHeight="1" x14ac:dyDescent="0.25">
      <c r="A38" s="147"/>
      <c r="B38" s="140" t="s">
        <v>60</v>
      </c>
      <c r="C38" s="133" t="s">
        <v>61</v>
      </c>
      <c r="D38" s="3"/>
      <c r="E38" s="134">
        <v>4211</v>
      </c>
      <c r="F38" s="134">
        <v>0</v>
      </c>
      <c r="G38" s="134">
        <v>4211</v>
      </c>
      <c r="H38" s="134">
        <v>4211</v>
      </c>
      <c r="I38" s="134">
        <v>0</v>
      </c>
      <c r="J38" s="134">
        <v>4211</v>
      </c>
      <c r="N38" s="130"/>
      <c r="O38" s="130"/>
      <c r="P38" s="130"/>
      <c r="Q38" s="130"/>
      <c r="R38" s="130"/>
      <c r="S38" s="130"/>
      <c r="T38" s="130"/>
      <c r="U38" s="130"/>
      <c r="V38" s="130"/>
    </row>
    <row r="39" spans="1:22" s="131" customFormat="1" ht="17.25" customHeight="1" x14ac:dyDescent="0.25">
      <c r="A39" s="147"/>
      <c r="B39" s="140" t="s">
        <v>62</v>
      </c>
      <c r="C39" s="133" t="s">
        <v>63</v>
      </c>
      <c r="D39" s="3"/>
      <c r="E39" s="198">
        <v>4211</v>
      </c>
      <c r="F39" s="134"/>
      <c r="G39" s="198">
        <v>4211</v>
      </c>
      <c r="H39" s="198">
        <v>4211</v>
      </c>
      <c r="I39" s="134"/>
      <c r="J39" s="198">
        <v>4211</v>
      </c>
      <c r="N39" s="130"/>
      <c r="O39" s="130"/>
      <c r="P39" s="130"/>
      <c r="Q39" s="130"/>
      <c r="R39" s="130"/>
      <c r="S39" s="130"/>
      <c r="T39" s="130"/>
      <c r="U39" s="130"/>
      <c r="V39" s="130"/>
    </row>
    <row r="40" spans="1:22" s="131" customFormat="1" ht="17.25" customHeight="1" x14ac:dyDescent="0.25">
      <c r="A40" s="147"/>
      <c r="B40" s="140" t="s">
        <v>64</v>
      </c>
      <c r="C40" s="133" t="s">
        <v>65</v>
      </c>
      <c r="D40" s="3"/>
      <c r="E40" s="198">
        <v>0</v>
      </c>
      <c r="F40" s="134">
        <v>0</v>
      </c>
      <c r="G40" s="198">
        <v>0</v>
      </c>
      <c r="H40" s="198">
        <v>0</v>
      </c>
      <c r="I40" s="134">
        <v>0</v>
      </c>
      <c r="J40" s="198">
        <v>0</v>
      </c>
      <c r="N40" s="130"/>
      <c r="O40" s="130"/>
      <c r="P40" s="130"/>
      <c r="Q40" s="130"/>
      <c r="R40" s="130"/>
      <c r="S40" s="130"/>
      <c r="T40" s="130"/>
      <c r="U40" s="130"/>
      <c r="V40" s="130"/>
    </row>
    <row r="41" spans="1:22" s="131" customFormat="1" ht="17.25" customHeight="1" x14ac:dyDescent="0.25">
      <c r="A41" s="154"/>
      <c r="B41" s="141" t="s">
        <v>66</v>
      </c>
      <c r="C41" s="132" t="s">
        <v>67</v>
      </c>
      <c r="D41" s="3" t="s">
        <v>68</v>
      </c>
      <c r="E41" s="136">
        <v>242623</v>
      </c>
      <c r="F41" s="104">
        <v>0</v>
      </c>
      <c r="G41" s="104">
        <v>242623</v>
      </c>
      <c r="H41" s="136">
        <v>242623</v>
      </c>
      <c r="I41" s="104">
        <v>0</v>
      </c>
      <c r="J41" s="104">
        <v>242623</v>
      </c>
      <c r="N41" s="130"/>
      <c r="O41" s="130"/>
      <c r="P41" s="130"/>
      <c r="Q41" s="130"/>
      <c r="R41" s="130"/>
      <c r="S41" s="130"/>
      <c r="T41" s="130"/>
      <c r="U41" s="130"/>
      <c r="V41" s="130"/>
    </row>
    <row r="42" spans="1:22" s="131" customFormat="1" ht="17.25" customHeight="1" x14ac:dyDescent="0.25">
      <c r="A42" s="154"/>
      <c r="B42" s="140" t="s">
        <v>69</v>
      </c>
      <c r="C42" s="133" t="s">
        <v>70</v>
      </c>
      <c r="D42" s="3"/>
      <c r="E42" s="134">
        <v>182222</v>
      </c>
      <c r="F42" s="100">
        <v>0</v>
      </c>
      <c r="G42" s="100">
        <v>182222</v>
      </c>
      <c r="H42" s="134">
        <v>182222</v>
      </c>
      <c r="I42" s="100">
        <v>0</v>
      </c>
      <c r="J42" s="100">
        <v>182222</v>
      </c>
      <c r="N42" s="130"/>
      <c r="O42" s="130"/>
      <c r="P42" s="130"/>
      <c r="Q42" s="130"/>
      <c r="R42" s="130"/>
      <c r="S42" s="130"/>
      <c r="T42" s="130"/>
      <c r="U42" s="130"/>
      <c r="V42" s="130"/>
    </row>
    <row r="43" spans="1:22" s="131" customFormat="1" ht="17.25" customHeight="1" x14ac:dyDescent="0.25">
      <c r="A43" s="154"/>
      <c r="B43" s="140" t="s">
        <v>71</v>
      </c>
      <c r="C43" s="133" t="s">
        <v>72</v>
      </c>
      <c r="D43" s="3"/>
      <c r="E43" s="134">
        <v>60401</v>
      </c>
      <c r="F43" s="100">
        <v>0</v>
      </c>
      <c r="G43" s="100">
        <v>60401</v>
      </c>
      <c r="H43" s="134">
        <v>60401</v>
      </c>
      <c r="I43" s="100">
        <v>0</v>
      </c>
      <c r="J43" s="100">
        <v>60401</v>
      </c>
      <c r="N43" s="130"/>
      <c r="O43" s="130"/>
      <c r="P43" s="130"/>
      <c r="Q43" s="130"/>
      <c r="R43" s="130"/>
      <c r="S43" s="130"/>
      <c r="T43" s="130"/>
      <c r="U43" s="130"/>
      <c r="V43" s="130"/>
    </row>
    <row r="44" spans="1:22" s="131" customFormat="1" ht="17.25" customHeight="1" x14ac:dyDescent="0.25">
      <c r="A44" s="154"/>
      <c r="B44" s="132" t="s">
        <v>73</v>
      </c>
      <c r="C44" s="132" t="s">
        <v>74</v>
      </c>
      <c r="D44" s="3" t="s">
        <v>75</v>
      </c>
      <c r="E44" s="136">
        <v>0</v>
      </c>
      <c r="F44" s="104">
        <v>0</v>
      </c>
      <c r="G44" s="104">
        <v>0</v>
      </c>
      <c r="H44" s="136">
        <v>0</v>
      </c>
      <c r="I44" s="104">
        <v>0</v>
      </c>
      <c r="J44" s="104">
        <v>0</v>
      </c>
      <c r="N44" s="130"/>
      <c r="O44" s="130"/>
      <c r="P44" s="130"/>
      <c r="Q44" s="130"/>
      <c r="R44" s="130"/>
      <c r="S44" s="130"/>
      <c r="T44" s="130"/>
      <c r="U44" s="130"/>
      <c r="V44" s="130"/>
    </row>
    <row r="45" spans="1:22" s="131" customFormat="1" ht="17.25" customHeight="1" x14ac:dyDescent="0.25">
      <c r="A45" s="154"/>
      <c r="B45" s="140" t="s">
        <v>76</v>
      </c>
      <c r="C45" s="133" t="s">
        <v>59</v>
      </c>
      <c r="D45" s="3"/>
      <c r="E45" s="134">
        <v>0</v>
      </c>
      <c r="F45" s="100">
        <v>0</v>
      </c>
      <c r="G45" s="100">
        <v>0</v>
      </c>
      <c r="H45" s="134">
        <v>0</v>
      </c>
      <c r="I45" s="100">
        <v>0</v>
      </c>
      <c r="J45" s="100">
        <v>0</v>
      </c>
      <c r="N45" s="130"/>
      <c r="O45" s="130"/>
      <c r="P45" s="130"/>
      <c r="Q45" s="130"/>
      <c r="R45" s="130"/>
      <c r="S45" s="130"/>
      <c r="T45" s="130"/>
      <c r="U45" s="130"/>
      <c r="V45" s="130"/>
    </row>
    <row r="46" spans="1:22" s="131" customFormat="1" ht="17.25" customHeight="1" x14ac:dyDescent="0.25">
      <c r="A46" s="154"/>
      <c r="B46" s="140" t="s">
        <v>77</v>
      </c>
      <c r="C46" s="133" t="s">
        <v>61</v>
      </c>
      <c r="D46" s="3"/>
      <c r="E46" s="134">
        <v>0</v>
      </c>
      <c r="F46" s="100">
        <v>0</v>
      </c>
      <c r="G46" s="100">
        <v>0</v>
      </c>
      <c r="H46" s="134">
        <v>0</v>
      </c>
      <c r="I46" s="100">
        <v>0</v>
      </c>
      <c r="J46" s="100">
        <v>0</v>
      </c>
      <c r="N46" s="130"/>
      <c r="O46" s="130"/>
      <c r="P46" s="130"/>
      <c r="Q46" s="130"/>
      <c r="R46" s="130"/>
      <c r="S46" s="130"/>
      <c r="T46" s="130"/>
      <c r="U46" s="130"/>
      <c r="V46" s="130"/>
    </row>
    <row r="47" spans="1:22" s="131" customFormat="1" ht="17.25" customHeight="1" x14ac:dyDescent="0.25">
      <c r="A47" s="154"/>
      <c r="B47" s="140" t="s">
        <v>78</v>
      </c>
      <c r="C47" s="133" t="s">
        <v>79</v>
      </c>
      <c r="D47" s="3"/>
      <c r="E47" s="134">
        <v>0</v>
      </c>
      <c r="F47" s="100">
        <v>0</v>
      </c>
      <c r="G47" s="100">
        <v>0</v>
      </c>
      <c r="H47" s="134">
        <v>0</v>
      </c>
      <c r="I47" s="100">
        <v>0</v>
      </c>
      <c r="J47" s="100">
        <v>0</v>
      </c>
      <c r="N47" s="130"/>
      <c r="O47" s="130"/>
      <c r="P47" s="130"/>
      <c r="Q47" s="130"/>
      <c r="R47" s="130"/>
      <c r="S47" s="130"/>
      <c r="T47" s="130"/>
      <c r="U47" s="130"/>
      <c r="V47" s="130"/>
    </row>
    <row r="48" spans="1:22" s="131" customFormat="1" ht="17.25" customHeight="1" x14ac:dyDescent="0.25">
      <c r="A48" s="154"/>
      <c r="B48" s="140" t="s">
        <v>80</v>
      </c>
      <c r="C48" s="133" t="s">
        <v>81</v>
      </c>
      <c r="D48" s="3"/>
      <c r="E48" s="134">
        <v>0</v>
      </c>
      <c r="F48" s="100">
        <v>0</v>
      </c>
      <c r="G48" s="100">
        <v>0</v>
      </c>
      <c r="H48" s="134">
        <v>0</v>
      </c>
      <c r="I48" s="100">
        <v>0</v>
      </c>
      <c r="J48" s="100">
        <v>0</v>
      </c>
      <c r="N48" s="130"/>
      <c r="O48" s="130"/>
      <c r="P48" s="130"/>
      <c r="Q48" s="130"/>
      <c r="R48" s="130"/>
      <c r="S48" s="130"/>
      <c r="T48" s="130"/>
      <c r="U48" s="130"/>
      <c r="V48" s="130"/>
    </row>
    <row r="49" spans="1:22" s="131" customFormat="1" ht="17.25" customHeight="1" x14ac:dyDescent="0.25">
      <c r="A49" s="154"/>
      <c r="B49" s="43" t="s">
        <v>82</v>
      </c>
      <c r="C49" s="132" t="s">
        <v>406</v>
      </c>
      <c r="D49" s="3" t="s">
        <v>83</v>
      </c>
      <c r="E49" s="136">
        <v>322609</v>
      </c>
      <c r="F49" s="104">
        <v>0</v>
      </c>
      <c r="G49" s="104">
        <v>322609</v>
      </c>
      <c r="H49" s="136">
        <v>347126</v>
      </c>
      <c r="I49" s="104">
        <v>135</v>
      </c>
      <c r="J49" s="104">
        <v>347261</v>
      </c>
      <c r="N49" s="130"/>
      <c r="O49" s="130"/>
      <c r="P49" s="130"/>
      <c r="Q49" s="130"/>
      <c r="R49" s="130"/>
      <c r="S49" s="130"/>
      <c r="T49" s="130"/>
      <c r="U49" s="130"/>
      <c r="V49" s="130"/>
    </row>
    <row r="50" spans="1:22" ht="17.25" customHeight="1" x14ac:dyDescent="0.25">
      <c r="A50" s="147"/>
      <c r="B50" s="46" t="s">
        <v>84</v>
      </c>
      <c r="C50" s="39" t="s">
        <v>85</v>
      </c>
      <c r="D50" s="390"/>
      <c r="E50" s="134">
        <v>364902</v>
      </c>
      <c r="F50" s="100">
        <v>0</v>
      </c>
      <c r="G50" s="100">
        <v>364902</v>
      </c>
      <c r="H50" s="134">
        <v>397791</v>
      </c>
      <c r="I50" s="100">
        <v>135</v>
      </c>
      <c r="J50" s="100">
        <v>397926</v>
      </c>
      <c r="N50" s="130"/>
      <c r="O50" s="130"/>
      <c r="P50" s="130"/>
      <c r="Q50" s="130"/>
      <c r="R50" s="130"/>
      <c r="S50" s="130"/>
      <c r="T50" s="130"/>
      <c r="U50" s="130"/>
      <c r="V50" s="130"/>
    </row>
    <row r="51" spans="1:22" ht="17.25" customHeight="1" x14ac:dyDescent="0.25">
      <c r="A51" s="147"/>
      <c r="B51" s="46" t="s">
        <v>86</v>
      </c>
      <c r="C51" s="39" t="s">
        <v>87</v>
      </c>
      <c r="D51" s="390"/>
      <c r="E51" s="134">
        <v>0</v>
      </c>
      <c r="F51" s="100">
        <v>0</v>
      </c>
      <c r="G51" s="100">
        <v>0</v>
      </c>
      <c r="H51" s="134">
        <v>0</v>
      </c>
      <c r="I51" s="100">
        <v>0</v>
      </c>
      <c r="J51" s="100">
        <v>0</v>
      </c>
      <c r="N51" s="130"/>
      <c r="O51" s="130"/>
      <c r="P51" s="130"/>
      <c r="Q51" s="130"/>
      <c r="R51" s="130"/>
      <c r="S51" s="130"/>
      <c r="T51" s="130"/>
      <c r="U51" s="130"/>
      <c r="V51" s="130"/>
    </row>
    <row r="52" spans="1:22" ht="17.25" customHeight="1" x14ac:dyDescent="0.25">
      <c r="A52" s="147"/>
      <c r="B52" s="46" t="s">
        <v>88</v>
      </c>
      <c r="C52" s="39" t="s">
        <v>89</v>
      </c>
      <c r="D52" s="390"/>
      <c r="E52" s="134">
        <v>0</v>
      </c>
      <c r="F52" s="100">
        <v>0</v>
      </c>
      <c r="G52" s="100">
        <v>0</v>
      </c>
      <c r="H52" s="134">
        <v>0</v>
      </c>
      <c r="I52" s="100">
        <v>0</v>
      </c>
      <c r="J52" s="100">
        <v>0</v>
      </c>
      <c r="N52" s="130"/>
      <c r="O52" s="130"/>
      <c r="P52" s="130"/>
      <c r="Q52" s="130"/>
      <c r="R52" s="130"/>
      <c r="S52" s="130"/>
      <c r="T52" s="130"/>
      <c r="U52" s="130"/>
      <c r="V52" s="130"/>
    </row>
    <row r="53" spans="1:22" ht="17.25" customHeight="1" x14ac:dyDescent="0.25">
      <c r="A53" s="147"/>
      <c r="B53" s="46" t="s">
        <v>90</v>
      </c>
      <c r="C53" s="39" t="s">
        <v>91</v>
      </c>
      <c r="D53" s="390"/>
      <c r="E53" s="134">
        <v>-42293</v>
      </c>
      <c r="F53" s="100">
        <v>0</v>
      </c>
      <c r="G53" s="100">
        <v>-42293</v>
      </c>
      <c r="H53" s="134">
        <v>-50665</v>
      </c>
      <c r="I53" s="100">
        <v>0</v>
      </c>
      <c r="J53" s="100">
        <v>-50665</v>
      </c>
      <c r="N53" s="130"/>
      <c r="O53" s="130"/>
      <c r="P53" s="130"/>
      <c r="Q53" s="130"/>
      <c r="R53" s="130"/>
      <c r="S53" s="130"/>
      <c r="T53" s="130"/>
      <c r="U53" s="130"/>
      <c r="V53" s="130"/>
    </row>
    <row r="54" spans="1:22" ht="17.25" customHeight="1" x14ac:dyDescent="0.25">
      <c r="A54" s="147"/>
      <c r="B54" s="132" t="s">
        <v>92</v>
      </c>
      <c r="C54" s="132" t="s">
        <v>93</v>
      </c>
      <c r="D54" s="3" t="s">
        <v>94</v>
      </c>
      <c r="E54" s="136">
        <v>0</v>
      </c>
      <c r="F54" s="104">
        <v>0</v>
      </c>
      <c r="G54" s="104">
        <v>0</v>
      </c>
      <c r="H54" s="136">
        <v>0</v>
      </c>
      <c r="I54" s="104">
        <v>0</v>
      </c>
      <c r="J54" s="104">
        <v>0</v>
      </c>
      <c r="N54" s="130"/>
      <c r="O54" s="130"/>
      <c r="P54" s="130"/>
      <c r="Q54" s="130"/>
      <c r="R54" s="130"/>
      <c r="S54" s="130"/>
      <c r="T54" s="130"/>
      <c r="U54" s="130"/>
      <c r="V54" s="130"/>
    </row>
    <row r="55" spans="1:22" ht="17.25" customHeight="1" x14ac:dyDescent="0.25">
      <c r="A55" s="147"/>
      <c r="B55" s="140" t="s">
        <v>95</v>
      </c>
      <c r="C55" s="76" t="s">
        <v>148</v>
      </c>
      <c r="D55" s="3"/>
      <c r="E55" s="134">
        <v>0</v>
      </c>
      <c r="F55" s="100">
        <v>0</v>
      </c>
      <c r="G55" s="100">
        <v>0</v>
      </c>
      <c r="H55" s="134">
        <v>0</v>
      </c>
      <c r="I55" s="100">
        <v>0</v>
      </c>
      <c r="J55" s="100">
        <v>0</v>
      </c>
      <c r="N55" s="130"/>
      <c r="O55" s="130"/>
      <c r="P55" s="130"/>
      <c r="Q55" s="130"/>
      <c r="R55" s="130"/>
      <c r="S55" s="130"/>
      <c r="T55" s="130"/>
      <c r="U55" s="130"/>
      <c r="V55" s="130"/>
    </row>
    <row r="56" spans="1:22" ht="17.25" customHeight="1" x14ac:dyDescent="0.25">
      <c r="A56" s="147"/>
      <c r="B56" s="140" t="s">
        <v>96</v>
      </c>
      <c r="C56" s="76" t="s">
        <v>149</v>
      </c>
      <c r="D56" s="3"/>
      <c r="E56" s="134">
        <v>0</v>
      </c>
      <c r="F56" s="100">
        <v>0</v>
      </c>
      <c r="G56" s="100">
        <v>0</v>
      </c>
      <c r="H56" s="134">
        <v>0</v>
      </c>
      <c r="I56" s="100">
        <v>0</v>
      </c>
      <c r="J56" s="100">
        <v>0</v>
      </c>
      <c r="N56" s="130"/>
      <c r="O56" s="130"/>
      <c r="P56" s="130"/>
      <c r="Q56" s="130"/>
      <c r="R56" s="130"/>
      <c r="S56" s="130"/>
      <c r="T56" s="130"/>
      <c r="U56" s="130"/>
      <c r="V56" s="130"/>
    </row>
    <row r="57" spans="1:22" ht="17.25" customHeight="1" x14ac:dyDescent="0.25">
      <c r="A57" s="147"/>
      <c r="B57" s="140" t="s">
        <v>97</v>
      </c>
      <c r="C57" s="76" t="s">
        <v>98</v>
      </c>
      <c r="D57" s="3"/>
      <c r="E57" s="134">
        <v>0</v>
      </c>
      <c r="F57" s="100">
        <v>0</v>
      </c>
      <c r="G57" s="100">
        <v>0</v>
      </c>
      <c r="H57" s="134">
        <v>0</v>
      </c>
      <c r="I57" s="100">
        <v>0</v>
      </c>
      <c r="J57" s="100">
        <v>0</v>
      </c>
      <c r="N57" s="130"/>
      <c r="O57" s="130"/>
      <c r="P57" s="130"/>
      <c r="Q57" s="130"/>
      <c r="R57" s="130"/>
      <c r="S57" s="130"/>
      <c r="T57" s="130"/>
      <c r="U57" s="130"/>
      <c r="V57" s="130"/>
    </row>
    <row r="58" spans="1:22" ht="17.25" customHeight="1" x14ac:dyDescent="0.25">
      <c r="A58" s="147"/>
      <c r="B58" s="43" t="s">
        <v>99</v>
      </c>
      <c r="C58" s="132" t="s">
        <v>100</v>
      </c>
      <c r="D58" s="3" t="s">
        <v>101</v>
      </c>
      <c r="E58" s="136">
        <v>76179</v>
      </c>
      <c r="F58" s="104">
        <v>0</v>
      </c>
      <c r="G58" s="104">
        <v>76179</v>
      </c>
      <c r="H58" s="136">
        <v>81573</v>
      </c>
      <c r="I58" s="104">
        <v>0</v>
      </c>
      <c r="J58" s="104">
        <v>81573</v>
      </c>
      <c r="N58" s="130"/>
      <c r="O58" s="130"/>
      <c r="P58" s="130"/>
      <c r="Q58" s="130"/>
      <c r="R58" s="130"/>
      <c r="S58" s="130"/>
      <c r="T58" s="130"/>
      <c r="U58" s="130"/>
      <c r="V58" s="130"/>
    </row>
    <row r="59" spans="1:22" s="131" customFormat="1" ht="17.25" customHeight="1" x14ac:dyDescent="0.25">
      <c r="A59" s="154"/>
      <c r="B59" s="43" t="s">
        <v>102</v>
      </c>
      <c r="C59" s="132" t="s">
        <v>103</v>
      </c>
      <c r="D59" s="3" t="s">
        <v>104</v>
      </c>
      <c r="E59" s="136">
        <v>10375</v>
      </c>
      <c r="F59" s="104">
        <v>0</v>
      </c>
      <c r="G59" s="104">
        <v>10375</v>
      </c>
      <c r="H59" s="136">
        <v>11369</v>
      </c>
      <c r="I59" s="104">
        <v>0</v>
      </c>
      <c r="J59" s="104">
        <v>11369</v>
      </c>
      <c r="N59" s="130"/>
      <c r="O59" s="130"/>
      <c r="P59" s="130"/>
      <c r="Q59" s="130"/>
      <c r="R59" s="130"/>
      <c r="S59" s="130"/>
      <c r="T59" s="130"/>
      <c r="U59" s="130"/>
      <c r="V59" s="130"/>
    </row>
    <row r="60" spans="1:22" s="131" customFormat="1" ht="17.25" customHeight="1" x14ac:dyDescent="0.25">
      <c r="A60" s="154"/>
      <c r="B60" s="46" t="s">
        <v>105</v>
      </c>
      <c r="C60" s="138" t="s">
        <v>106</v>
      </c>
      <c r="D60" s="390"/>
      <c r="E60" s="134">
        <v>0</v>
      </c>
      <c r="F60" s="100">
        <v>0</v>
      </c>
      <c r="G60" s="100">
        <v>0</v>
      </c>
      <c r="H60" s="134">
        <v>0</v>
      </c>
      <c r="I60" s="100">
        <v>0</v>
      </c>
      <c r="J60" s="100">
        <v>0</v>
      </c>
      <c r="N60" s="130"/>
      <c r="O60" s="130"/>
      <c r="P60" s="130"/>
      <c r="Q60" s="130"/>
      <c r="R60" s="130"/>
      <c r="S60" s="130"/>
      <c r="T60" s="130"/>
      <c r="U60" s="130"/>
      <c r="V60" s="130"/>
    </row>
    <row r="61" spans="1:22" s="131" customFormat="1" ht="17.25" customHeight="1" x14ac:dyDescent="0.25">
      <c r="A61" s="154"/>
      <c r="B61" s="46" t="s">
        <v>107</v>
      </c>
      <c r="C61" s="138" t="s">
        <v>89</v>
      </c>
      <c r="D61" s="390"/>
      <c r="E61" s="134">
        <v>10375</v>
      </c>
      <c r="F61" s="100">
        <v>0</v>
      </c>
      <c r="G61" s="100">
        <v>10375</v>
      </c>
      <c r="H61" s="134">
        <v>11369</v>
      </c>
      <c r="I61" s="100">
        <v>0</v>
      </c>
      <c r="J61" s="100">
        <v>11369</v>
      </c>
      <c r="N61" s="130"/>
      <c r="O61" s="130"/>
      <c r="P61" s="130"/>
      <c r="Q61" s="130"/>
      <c r="R61" s="130"/>
      <c r="S61" s="130"/>
      <c r="T61" s="130"/>
      <c r="U61" s="130"/>
      <c r="V61" s="130"/>
    </row>
    <row r="62" spans="1:22" s="131" customFormat="1" ht="17.25" customHeight="1" x14ac:dyDescent="0.25">
      <c r="A62" s="154"/>
      <c r="B62" s="132" t="s">
        <v>108</v>
      </c>
      <c r="C62" s="141" t="s">
        <v>109</v>
      </c>
      <c r="D62" s="3" t="s">
        <v>110</v>
      </c>
      <c r="E62" s="136">
        <v>0</v>
      </c>
      <c r="F62" s="104">
        <v>0</v>
      </c>
      <c r="G62" s="104">
        <v>0</v>
      </c>
      <c r="H62" s="136">
        <v>0</v>
      </c>
      <c r="I62" s="104">
        <v>0</v>
      </c>
      <c r="J62" s="104">
        <v>0</v>
      </c>
      <c r="N62" s="130"/>
      <c r="O62" s="130"/>
      <c r="P62" s="130"/>
      <c r="Q62" s="130"/>
      <c r="R62" s="130"/>
      <c r="S62" s="130"/>
      <c r="T62" s="130"/>
      <c r="U62" s="130"/>
      <c r="V62" s="130"/>
    </row>
    <row r="63" spans="1:22" s="131" customFormat="1" ht="17.25" customHeight="1" x14ac:dyDescent="0.25">
      <c r="A63" s="154"/>
      <c r="B63" s="132" t="s">
        <v>111</v>
      </c>
      <c r="C63" s="132" t="s">
        <v>112</v>
      </c>
      <c r="D63" s="3" t="s">
        <v>113</v>
      </c>
      <c r="E63" s="136">
        <v>46004</v>
      </c>
      <c r="F63" s="104">
        <v>0</v>
      </c>
      <c r="G63" s="136">
        <v>46004</v>
      </c>
      <c r="H63" s="136">
        <v>47156</v>
      </c>
      <c r="I63" s="104">
        <v>0</v>
      </c>
      <c r="J63" s="136">
        <v>47156</v>
      </c>
      <c r="N63" s="130"/>
      <c r="O63" s="130"/>
      <c r="P63" s="130"/>
      <c r="Q63" s="130"/>
      <c r="R63" s="130"/>
      <c r="S63" s="130"/>
      <c r="T63" s="130"/>
      <c r="U63" s="130"/>
      <c r="V63" s="130"/>
    </row>
    <row r="64" spans="1:22" s="131" customFormat="1" ht="17.25" customHeight="1" x14ac:dyDescent="0.25">
      <c r="A64" s="154"/>
      <c r="B64" s="140" t="s">
        <v>114</v>
      </c>
      <c r="C64" s="133" t="s">
        <v>115</v>
      </c>
      <c r="D64" s="3"/>
      <c r="E64" s="134">
        <v>0</v>
      </c>
      <c r="F64" s="100">
        <v>0</v>
      </c>
      <c r="G64" s="100">
        <v>0</v>
      </c>
      <c r="H64" s="134">
        <v>0</v>
      </c>
      <c r="I64" s="100">
        <v>0</v>
      </c>
      <c r="J64" s="100">
        <v>0</v>
      </c>
      <c r="N64" s="130"/>
      <c r="O64" s="130"/>
      <c r="P64" s="130"/>
      <c r="Q64" s="130"/>
      <c r="R64" s="130"/>
      <c r="S64" s="130"/>
      <c r="T64" s="130"/>
      <c r="U64" s="130"/>
      <c r="V64" s="130"/>
    </row>
    <row r="65" spans="1:22" s="131" customFormat="1" ht="17.25" customHeight="1" x14ac:dyDescent="0.25">
      <c r="A65" s="154"/>
      <c r="B65" s="140" t="s">
        <v>116</v>
      </c>
      <c r="C65" s="133" t="s">
        <v>117</v>
      </c>
      <c r="D65" s="3"/>
      <c r="E65" s="134">
        <v>46004</v>
      </c>
      <c r="F65" s="100">
        <v>0</v>
      </c>
      <c r="G65" s="100">
        <v>46004</v>
      </c>
      <c r="H65" s="134">
        <v>47156</v>
      </c>
      <c r="I65" s="100">
        <v>0</v>
      </c>
      <c r="J65" s="100">
        <v>47156</v>
      </c>
      <c r="N65" s="130"/>
      <c r="O65" s="130"/>
      <c r="P65" s="130"/>
      <c r="Q65" s="130"/>
      <c r="R65" s="130"/>
      <c r="S65" s="130"/>
      <c r="T65" s="130"/>
      <c r="U65" s="130"/>
      <c r="V65" s="130"/>
    </row>
    <row r="66" spans="1:22" s="131" customFormat="1" ht="17.25" customHeight="1" x14ac:dyDescent="0.25">
      <c r="A66" s="154"/>
      <c r="B66" s="141" t="s">
        <v>118</v>
      </c>
      <c r="C66" s="392" t="s">
        <v>119</v>
      </c>
      <c r="D66" s="3"/>
      <c r="E66" s="136"/>
      <c r="F66" s="100"/>
      <c r="G66" s="104"/>
      <c r="H66" s="136"/>
      <c r="I66" s="100"/>
      <c r="J66" s="104"/>
      <c r="N66" s="130"/>
      <c r="O66" s="130"/>
      <c r="P66" s="130"/>
      <c r="Q66" s="130"/>
      <c r="R66" s="130"/>
      <c r="S66" s="130"/>
      <c r="T66" s="130"/>
      <c r="U66" s="130"/>
      <c r="V66" s="130"/>
    </row>
    <row r="67" spans="1:22" s="131" customFormat="1" ht="17.25" customHeight="1" x14ac:dyDescent="0.25">
      <c r="A67" s="154"/>
      <c r="B67" s="141"/>
      <c r="C67" s="392"/>
      <c r="D67" s="3" t="s">
        <v>120</v>
      </c>
      <c r="E67" s="136">
        <v>125689</v>
      </c>
      <c r="F67" s="100">
        <v>46408</v>
      </c>
      <c r="G67" s="104">
        <v>172097</v>
      </c>
      <c r="H67" s="136">
        <v>113872</v>
      </c>
      <c r="I67" s="100">
        <v>46408</v>
      </c>
      <c r="J67" s="104">
        <v>160280</v>
      </c>
      <c r="N67" s="130"/>
      <c r="O67" s="130"/>
      <c r="P67" s="130"/>
      <c r="Q67" s="130"/>
      <c r="R67" s="130"/>
      <c r="S67" s="130"/>
      <c r="T67" s="130"/>
      <c r="U67" s="130"/>
      <c r="V67" s="130"/>
    </row>
    <row r="68" spans="1:22" s="131" customFormat="1" ht="17.25" customHeight="1" x14ac:dyDescent="0.25">
      <c r="A68" s="154"/>
      <c r="B68" s="140" t="s">
        <v>121</v>
      </c>
      <c r="C68" s="76" t="s">
        <v>122</v>
      </c>
      <c r="D68" s="3"/>
      <c r="E68" s="134">
        <v>125689</v>
      </c>
      <c r="F68" s="100">
        <v>46408</v>
      </c>
      <c r="G68" s="100">
        <v>172097</v>
      </c>
      <c r="H68" s="134">
        <v>113872</v>
      </c>
      <c r="I68" s="100">
        <v>46408</v>
      </c>
      <c r="J68" s="100">
        <v>160280</v>
      </c>
      <c r="N68" s="130"/>
      <c r="O68" s="130"/>
      <c r="P68" s="130"/>
      <c r="Q68" s="130"/>
      <c r="R68" s="130"/>
      <c r="S68" s="130"/>
      <c r="T68" s="130"/>
      <c r="U68" s="130"/>
      <c r="V68" s="130"/>
    </row>
    <row r="69" spans="1:22" s="131" customFormat="1" ht="17.25" customHeight="1" x14ac:dyDescent="0.25">
      <c r="A69" s="154"/>
      <c r="B69" s="140" t="s">
        <v>123</v>
      </c>
      <c r="C69" s="76" t="s">
        <v>124</v>
      </c>
      <c r="D69" s="3"/>
      <c r="E69" s="134">
        <v>0</v>
      </c>
      <c r="F69" s="100">
        <v>0</v>
      </c>
      <c r="G69" s="100">
        <v>0</v>
      </c>
      <c r="H69" s="134">
        <v>0</v>
      </c>
      <c r="I69" s="100">
        <v>0</v>
      </c>
      <c r="J69" s="100">
        <v>0</v>
      </c>
      <c r="N69" s="130"/>
      <c r="O69" s="130"/>
      <c r="P69" s="130"/>
      <c r="Q69" s="130"/>
      <c r="R69" s="130"/>
      <c r="S69" s="130"/>
      <c r="T69" s="130"/>
      <c r="U69" s="130"/>
      <c r="V69" s="130"/>
    </row>
    <row r="70" spans="1:22" s="131" customFormat="1" ht="17.25" customHeight="1" x14ac:dyDescent="0.25">
      <c r="A70" s="154"/>
      <c r="B70" s="132" t="s">
        <v>125</v>
      </c>
      <c r="C70" s="132" t="s">
        <v>126</v>
      </c>
      <c r="D70" s="3" t="s">
        <v>127</v>
      </c>
      <c r="E70" s="136">
        <v>503072</v>
      </c>
      <c r="F70" s="104">
        <v>5650</v>
      </c>
      <c r="G70" s="104">
        <v>508722</v>
      </c>
      <c r="H70" s="136">
        <v>526624</v>
      </c>
      <c r="I70" s="104">
        <v>3409</v>
      </c>
      <c r="J70" s="104">
        <v>530033</v>
      </c>
      <c r="N70" s="130"/>
      <c r="O70" s="130"/>
      <c r="P70" s="130"/>
      <c r="Q70" s="130"/>
      <c r="R70" s="130"/>
      <c r="S70" s="130"/>
      <c r="T70" s="130"/>
      <c r="U70" s="130"/>
      <c r="V70" s="130"/>
    </row>
    <row r="71" spans="1:22" s="131" customFormat="1" ht="17.25" customHeight="1" x14ac:dyDescent="0.25">
      <c r="A71" s="154"/>
      <c r="B71" s="132"/>
      <c r="C71" s="142"/>
      <c r="D71" s="3"/>
      <c r="E71" s="134"/>
      <c r="F71" s="104"/>
      <c r="G71" s="104"/>
      <c r="H71" s="134"/>
      <c r="I71" s="104"/>
      <c r="J71" s="104"/>
      <c r="N71" s="130"/>
      <c r="O71" s="130"/>
      <c r="P71" s="130"/>
      <c r="Q71" s="130"/>
      <c r="R71" s="130"/>
      <c r="S71" s="130"/>
      <c r="T71" s="130"/>
      <c r="U71" s="130"/>
      <c r="V71" s="130"/>
    </row>
    <row r="72" spans="1:22" ht="17.25" customHeight="1" x14ac:dyDescent="0.3">
      <c r="A72" s="155"/>
      <c r="B72" s="156"/>
      <c r="C72" s="157" t="s">
        <v>128</v>
      </c>
      <c r="D72" s="158"/>
      <c r="E72" s="159">
        <v>9547952</v>
      </c>
      <c r="F72" s="159">
        <v>2419434</v>
      </c>
      <c r="G72" s="159">
        <v>11967386</v>
      </c>
      <c r="H72" s="159">
        <v>10643078</v>
      </c>
      <c r="I72" s="159">
        <v>3036736</v>
      </c>
      <c r="J72" s="159">
        <v>13679814</v>
      </c>
      <c r="N72" s="130"/>
      <c r="O72" s="130"/>
      <c r="P72" s="130"/>
      <c r="Q72" s="130"/>
      <c r="R72" s="130"/>
      <c r="S72" s="130"/>
      <c r="T72" s="130"/>
      <c r="U72" s="130"/>
      <c r="V72" s="130"/>
    </row>
    <row r="73" spans="1:22" ht="15.75" x14ac:dyDescent="0.25">
      <c r="A73" s="39"/>
      <c r="B73" s="39"/>
      <c r="C73" s="138"/>
      <c r="D73" s="138"/>
      <c r="E73" s="143"/>
      <c r="F73" s="143"/>
      <c r="G73" s="143"/>
      <c r="H73" s="143"/>
      <c r="I73" s="143"/>
      <c r="J73" s="143"/>
    </row>
    <row r="74" spans="1:22" ht="15.75" x14ac:dyDescent="0.25">
      <c r="A74" s="39"/>
    </row>
    <row r="75" spans="1:22" x14ac:dyDescent="0.2">
      <c r="A75" s="91"/>
      <c r="B75" s="91"/>
      <c r="C75" s="91"/>
      <c r="D75" s="91"/>
      <c r="E75" s="91"/>
    </row>
    <row r="76" spans="1:22" x14ac:dyDescent="0.2">
      <c r="A76" s="91"/>
      <c r="B76" s="91"/>
      <c r="C76" s="91"/>
      <c r="D76" s="91"/>
      <c r="E76" s="91"/>
    </row>
    <row r="77" spans="1:22" x14ac:dyDescent="0.2">
      <c r="A77" s="91"/>
      <c r="B77" s="91"/>
      <c r="C77" s="91"/>
      <c r="D77" s="91"/>
      <c r="E77" s="91"/>
      <c r="G77" s="144"/>
    </row>
    <row r="78" spans="1:22" x14ac:dyDescent="0.2">
      <c r="A78" s="91"/>
      <c r="B78" s="91"/>
      <c r="C78" s="91"/>
      <c r="D78" s="91"/>
      <c r="E78" s="91"/>
    </row>
    <row r="79" spans="1:22" x14ac:dyDescent="0.2">
      <c r="A79" s="91"/>
      <c r="B79" s="91"/>
      <c r="C79" s="91"/>
      <c r="D79" s="91"/>
      <c r="E79" s="91"/>
    </row>
    <row r="80" spans="1:22" x14ac:dyDescent="0.2">
      <c r="A80" s="91"/>
      <c r="B80" s="91"/>
      <c r="C80" s="91"/>
      <c r="D80" s="91"/>
      <c r="E80" s="91"/>
    </row>
    <row r="81" spans="1:5" x14ac:dyDescent="0.2">
      <c r="A81" s="91"/>
      <c r="B81" s="91"/>
      <c r="C81" s="91"/>
      <c r="D81" s="91"/>
      <c r="E81" s="91"/>
    </row>
  </sheetData>
  <mergeCells count="6">
    <mergeCell ref="C66:C67"/>
    <mergeCell ref="A2:J2"/>
    <mergeCell ref="E4:J5"/>
    <mergeCell ref="A1:J1"/>
    <mergeCell ref="H7:J7"/>
    <mergeCell ref="E7:G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91"/>
  <sheetViews>
    <sheetView showGridLines="0" view="pageBreakPreview" topLeftCell="A14" zoomScale="60" workbookViewId="0">
      <selection activeCell="E10" sqref="E10:J65"/>
    </sheetView>
  </sheetViews>
  <sheetFormatPr defaultRowHeight="15.75" x14ac:dyDescent="0.2"/>
  <cols>
    <col min="1" max="1" width="5.5703125" style="52" customWidth="1"/>
    <col min="2" max="2" width="7.42578125" style="124" bestFit="1" customWidth="1"/>
    <col min="3" max="3" width="71.7109375" style="52" customWidth="1"/>
    <col min="4" max="4" width="8.5703125" style="125" customWidth="1"/>
    <col min="5" max="5" width="14.28515625" style="116" customWidth="1"/>
    <col min="6" max="6" width="16.5703125" style="91" customWidth="1"/>
    <col min="7" max="7" width="16.42578125" style="116" customWidth="1"/>
    <col min="8" max="8" width="16.28515625" style="116" customWidth="1"/>
    <col min="9" max="9" width="16" style="116" customWidth="1"/>
    <col min="10" max="10" width="14.85546875" style="116" customWidth="1"/>
    <col min="11" max="16384" width="9.140625" style="52"/>
  </cols>
  <sheetData>
    <row r="1" spans="1:16" ht="9.9499999999999993" customHeight="1" x14ac:dyDescent="0.25">
      <c r="A1" s="160"/>
      <c r="B1" s="161"/>
      <c r="C1" s="162"/>
      <c r="D1" s="163"/>
      <c r="E1" s="162"/>
      <c r="F1" s="164"/>
      <c r="G1" s="162"/>
      <c r="H1" s="162"/>
      <c r="I1" s="162"/>
      <c r="J1" s="165"/>
    </row>
    <row r="2" spans="1:16" ht="15.75" customHeight="1" x14ac:dyDescent="0.25">
      <c r="A2" s="393" t="s">
        <v>402</v>
      </c>
      <c r="B2" s="394"/>
      <c r="C2" s="394"/>
      <c r="D2" s="394"/>
      <c r="E2" s="394"/>
      <c r="F2" s="394"/>
      <c r="G2" s="394"/>
      <c r="H2" s="394"/>
      <c r="I2" s="394"/>
      <c r="J2" s="395"/>
    </row>
    <row r="3" spans="1:16" ht="9.9499999999999993" customHeight="1" x14ac:dyDescent="0.25">
      <c r="A3" s="147"/>
      <c r="B3" s="54"/>
      <c r="C3" s="39"/>
      <c r="D3" s="55"/>
      <c r="E3" s="39"/>
      <c r="F3" s="39"/>
      <c r="G3" s="41"/>
      <c r="H3" s="41"/>
      <c r="I3" s="41"/>
      <c r="J3" s="148"/>
    </row>
    <row r="4" spans="1:16" ht="9.9499999999999993" customHeight="1" x14ac:dyDescent="0.25">
      <c r="A4" s="149"/>
      <c r="B4" s="83"/>
      <c r="C4" s="48"/>
      <c r="D4" s="84"/>
      <c r="E4" s="396" t="str">
        <f>+FORMSRK!E4</f>
        <v>BİN TÜRK LİRASI</v>
      </c>
      <c r="F4" s="397"/>
      <c r="G4" s="397"/>
      <c r="H4" s="397"/>
      <c r="I4" s="397"/>
      <c r="J4" s="398"/>
    </row>
    <row r="5" spans="1:16" ht="15.75" customHeight="1" x14ac:dyDescent="0.25">
      <c r="A5" s="147"/>
      <c r="B5" s="54"/>
      <c r="C5" s="39"/>
      <c r="D5" s="85"/>
      <c r="E5" s="399"/>
      <c r="F5" s="400"/>
      <c r="G5" s="400"/>
      <c r="H5" s="400"/>
      <c r="I5" s="400"/>
      <c r="J5" s="413"/>
    </row>
    <row r="6" spans="1:16" ht="15.75" customHeight="1" x14ac:dyDescent="0.25">
      <c r="A6" s="147"/>
      <c r="B6" s="54"/>
      <c r="C6" s="39"/>
      <c r="D6" s="85"/>
      <c r="E6" s="86"/>
      <c r="F6" s="49" t="s">
        <v>1</v>
      </c>
      <c r="G6" s="87"/>
      <c r="H6" s="49"/>
      <c r="I6" s="49" t="s">
        <v>2</v>
      </c>
      <c r="J6" s="150"/>
    </row>
    <row r="7" spans="1:16" ht="15.75" customHeight="1" x14ac:dyDescent="0.25">
      <c r="A7" s="147"/>
      <c r="B7" s="54"/>
      <c r="C7" s="39"/>
      <c r="D7" s="85"/>
      <c r="E7" s="406" t="str">
        <f>+FORMSRK!E7</f>
        <v>Bağımsız Denetimden Geçmiş</v>
      </c>
      <c r="F7" s="407"/>
      <c r="G7" s="414"/>
      <c r="H7" s="406" t="s">
        <v>129</v>
      </c>
      <c r="I7" s="407"/>
      <c r="J7" s="408"/>
    </row>
    <row r="8" spans="1:16" ht="18.75" customHeight="1" x14ac:dyDescent="0.3">
      <c r="A8" s="147"/>
      <c r="B8" s="54"/>
      <c r="C8" s="88" t="s">
        <v>130</v>
      </c>
      <c r="D8" s="85" t="s">
        <v>4</v>
      </c>
      <c r="E8" s="89"/>
      <c r="F8" s="66" t="str">
        <f>+FORMSRK!F8</f>
        <v>(31/03/2015)</v>
      </c>
      <c r="G8" s="90"/>
      <c r="H8" s="66"/>
      <c r="I8" s="66" t="str">
        <f>+FORMSRK!I8</f>
        <v>(31/12/2014)</v>
      </c>
      <c r="J8" s="166"/>
    </row>
    <row r="9" spans="1:16" ht="18.75" customHeight="1" x14ac:dyDescent="0.25">
      <c r="A9" s="147"/>
      <c r="B9" s="54"/>
      <c r="C9" s="91"/>
      <c r="D9" s="85"/>
      <c r="E9" s="92" t="s">
        <v>5</v>
      </c>
      <c r="F9" s="92" t="s">
        <v>6</v>
      </c>
      <c r="G9" s="92" t="s">
        <v>7</v>
      </c>
      <c r="H9" s="92" t="s">
        <v>5</v>
      </c>
      <c r="I9" s="92" t="s">
        <v>6</v>
      </c>
      <c r="J9" s="167" t="s">
        <v>7</v>
      </c>
    </row>
    <row r="10" spans="1:16" s="98" customFormat="1" ht="18.75" customHeight="1" x14ac:dyDescent="0.25">
      <c r="A10" s="168"/>
      <c r="B10" s="93" t="s">
        <v>8</v>
      </c>
      <c r="C10" s="94" t="s">
        <v>131</v>
      </c>
      <c r="D10" s="95" t="s">
        <v>10</v>
      </c>
      <c r="E10" s="96">
        <v>3860204</v>
      </c>
      <c r="F10" s="96">
        <v>3691291</v>
      </c>
      <c r="G10" s="96">
        <v>7551495</v>
      </c>
      <c r="H10" s="96">
        <v>4865894</v>
      </c>
      <c r="I10" s="96">
        <v>4021059</v>
      </c>
      <c r="J10" s="96">
        <v>8886953</v>
      </c>
      <c r="K10" s="97"/>
      <c r="N10" s="97"/>
      <c r="O10" s="97"/>
      <c r="P10" s="97"/>
    </row>
    <row r="11" spans="1:16" s="98" customFormat="1" ht="18.75" customHeight="1" x14ac:dyDescent="0.25">
      <c r="A11" s="169"/>
      <c r="B11" s="16" t="s">
        <v>132</v>
      </c>
      <c r="C11" s="76" t="s">
        <v>133</v>
      </c>
      <c r="D11" s="99"/>
      <c r="E11" s="100">
        <v>289946</v>
      </c>
      <c r="F11" s="100">
        <v>172043</v>
      </c>
      <c r="G11" s="100">
        <v>461989</v>
      </c>
      <c r="H11" s="100">
        <v>312594</v>
      </c>
      <c r="I11" s="100">
        <v>151826</v>
      </c>
      <c r="J11" s="100">
        <v>464420</v>
      </c>
      <c r="N11" s="97"/>
      <c r="O11" s="97"/>
      <c r="P11" s="97"/>
    </row>
    <row r="12" spans="1:16" s="98" customFormat="1" ht="18.75" customHeight="1" x14ac:dyDescent="0.25">
      <c r="A12" s="169"/>
      <c r="B12" s="16" t="s">
        <v>134</v>
      </c>
      <c r="C12" s="77" t="s">
        <v>47</v>
      </c>
      <c r="D12" s="99"/>
      <c r="E12" s="100">
        <v>3570258</v>
      </c>
      <c r="F12" s="100">
        <v>3519248</v>
      </c>
      <c r="G12" s="100">
        <v>7089506</v>
      </c>
      <c r="H12" s="100">
        <v>4553300</v>
      </c>
      <c r="I12" s="100">
        <v>3869233</v>
      </c>
      <c r="J12" s="100">
        <v>8422533</v>
      </c>
      <c r="N12" s="97"/>
      <c r="O12" s="97"/>
      <c r="P12" s="97"/>
    </row>
    <row r="13" spans="1:16" ht="18.75" customHeight="1" x14ac:dyDescent="0.25">
      <c r="A13" s="170"/>
      <c r="B13" s="101" t="s">
        <v>11</v>
      </c>
      <c r="C13" s="102" t="s">
        <v>135</v>
      </c>
      <c r="D13" s="103" t="s">
        <v>13</v>
      </c>
      <c r="E13" s="104">
        <v>0</v>
      </c>
      <c r="F13" s="104">
        <v>976</v>
      </c>
      <c r="G13" s="104">
        <v>976</v>
      </c>
      <c r="H13" s="104">
        <v>0</v>
      </c>
      <c r="I13" s="104">
        <v>1423</v>
      </c>
      <c r="J13" s="104">
        <v>1423</v>
      </c>
      <c r="N13" s="97"/>
      <c r="O13" s="97"/>
      <c r="P13" s="97"/>
    </row>
    <row r="14" spans="1:16" s="98" customFormat="1" ht="18.75" customHeight="1" x14ac:dyDescent="0.25">
      <c r="A14" s="169"/>
      <c r="B14" s="9" t="s">
        <v>28</v>
      </c>
      <c r="C14" s="105" t="s">
        <v>136</v>
      </c>
      <c r="D14" s="99" t="s">
        <v>30</v>
      </c>
      <c r="E14" s="104">
        <v>0</v>
      </c>
      <c r="F14" s="104">
        <v>683745</v>
      </c>
      <c r="G14" s="104">
        <v>683745</v>
      </c>
      <c r="H14" s="104">
        <v>0</v>
      </c>
      <c r="I14" s="104">
        <v>1172345</v>
      </c>
      <c r="J14" s="104">
        <v>1172345</v>
      </c>
      <c r="N14" s="97"/>
      <c r="O14" s="97"/>
      <c r="P14" s="97"/>
    </row>
    <row r="15" spans="1:16" s="98" customFormat="1" ht="18.75" customHeight="1" x14ac:dyDescent="0.25">
      <c r="A15" s="169"/>
      <c r="B15" s="9" t="s">
        <v>31</v>
      </c>
      <c r="C15" s="106" t="s">
        <v>137</v>
      </c>
      <c r="D15" s="99"/>
      <c r="E15" s="104">
        <v>370118</v>
      </c>
      <c r="F15" s="104">
        <v>0</v>
      </c>
      <c r="G15" s="104">
        <v>370118</v>
      </c>
      <c r="H15" s="104">
        <v>303131</v>
      </c>
      <c r="I15" s="104">
        <v>0</v>
      </c>
      <c r="J15" s="104">
        <v>303131</v>
      </c>
      <c r="N15" s="97"/>
      <c r="O15" s="97"/>
      <c r="P15" s="97"/>
    </row>
    <row r="16" spans="1:16" s="98" customFormat="1" ht="18.75" customHeight="1" x14ac:dyDescent="0.25">
      <c r="A16" s="169"/>
      <c r="B16" s="9" t="s">
        <v>33</v>
      </c>
      <c r="C16" s="107" t="s">
        <v>138</v>
      </c>
      <c r="D16" s="99"/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N16" s="97"/>
      <c r="O16" s="97"/>
      <c r="P16" s="97"/>
    </row>
    <row r="17" spans="1:16" s="98" customFormat="1" ht="18.75" customHeight="1" x14ac:dyDescent="0.25">
      <c r="A17" s="169"/>
      <c r="B17" s="9" t="s">
        <v>40</v>
      </c>
      <c r="C17" s="107" t="s">
        <v>139</v>
      </c>
      <c r="D17" s="99"/>
      <c r="E17" s="104">
        <v>361778</v>
      </c>
      <c r="F17" s="104">
        <v>45319</v>
      </c>
      <c r="G17" s="104">
        <v>407097</v>
      </c>
      <c r="H17" s="104">
        <v>359617</v>
      </c>
      <c r="I17" s="104">
        <v>4977</v>
      </c>
      <c r="J17" s="104">
        <v>364594</v>
      </c>
      <c r="N17" s="97"/>
      <c r="O17" s="97"/>
      <c r="P17" s="97"/>
    </row>
    <row r="18" spans="1:16" s="98" customFormat="1" ht="18.75" customHeight="1" x14ac:dyDescent="0.25">
      <c r="A18" s="169"/>
      <c r="B18" s="9" t="s">
        <v>52</v>
      </c>
      <c r="C18" s="33" t="s">
        <v>140</v>
      </c>
      <c r="D18" s="99" t="s">
        <v>35</v>
      </c>
      <c r="E18" s="104">
        <v>220299</v>
      </c>
      <c r="F18" s="104">
        <v>27704</v>
      </c>
      <c r="G18" s="104">
        <v>248003</v>
      </c>
      <c r="H18" s="104">
        <v>288687</v>
      </c>
      <c r="I18" s="104">
        <v>24604</v>
      </c>
      <c r="J18" s="104">
        <v>313291</v>
      </c>
      <c r="N18" s="97"/>
      <c r="O18" s="97"/>
      <c r="P18" s="97"/>
    </row>
    <row r="19" spans="1:16" s="98" customFormat="1" ht="18.75" customHeight="1" x14ac:dyDescent="0.25">
      <c r="A19" s="169"/>
      <c r="B19" s="9" t="s">
        <v>55</v>
      </c>
      <c r="C19" s="107" t="s">
        <v>407</v>
      </c>
      <c r="D19" s="103" t="s">
        <v>41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N19" s="97"/>
      <c r="O19" s="97"/>
      <c r="P19" s="97"/>
    </row>
    <row r="20" spans="1:16" ht="18.75" customHeight="1" x14ac:dyDescent="0.25">
      <c r="A20" s="170"/>
      <c r="B20" s="16" t="s">
        <v>58</v>
      </c>
      <c r="C20" s="36" t="s">
        <v>141</v>
      </c>
      <c r="D20" s="99"/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N20" s="97"/>
      <c r="O20" s="97"/>
      <c r="P20" s="97"/>
    </row>
    <row r="21" spans="1:16" ht="18.75" customHeight="1" x14ac:dyDescent="0.25">
      <c r="A21" s="170"/>
      <c r="B21" s="16" t="s">
        <v>60</v>
      </c>
      <c r="C21" s="36" t="s">
        <v>142</v>
      </c>
      <c r="D21" s="99"/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N21" s="97"/>
      <c r="O21" s="97"/>
      <c r="P21" s="97"/>
    </row>
    <row r="22" spans="1:16" ht="18.75" customHeight="1" x14ac:dyDescent="0.25">
      <c r="A22" s="170"/>
      <c r="B22" s="16" t="s">
        <v>143</v>
      </c>
      <c r="C22" s="36" t="s">
        <v>47</v>
      </c>
      <c r="D22" s="99"/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N22" s="97"/>
      <c r="O22" s="97"/>
      <c r="P22" s="97"/>
    </row>
    <row r="23" spans="1:16" ht="18.75" customHeight="1" x14ac:dyDescent="0.25">
      <c r="A23" s="170"/>
      <c r="B23" s="16" t="s">
        <v>144</v>
      </c>
      <c r="C23" s="36" t="s">
        <v>145</v>
      </c>
      <c r="D23" s="99"/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N23" s="97"/>
      <c r="O23" s="97"/>
      <c r="P23" s="97"/>
    </row>
    <row r="24" spans="1:16" s="98" customFormat="1" ht="18.75" customHeight="1" x14ac:dyDescent="0.25">
      <c r="A24" s="169"/>
      <c r="B24" s="9" t="s">
        <v>146</v>
      </c>
      <c r="C24" s="107" t="s">
        <v>147</v>
      </c>
      <c r="D24" s="103" t="s">
        <v>54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N24" s="97"/>
      <c r="O24" s="97"/>
      <c r="P24" s="97"/>
    </row>
    <row r="25" spans="1:16" s="98" customFormat="1" ht="18.75" customHeight="1" x14ac:dyDescent="0.25">
      <c r="A25" s="169"/>
      <c r="B25" s="108" t="s">
        <v>69</v>
      </c>
      <c r="C25" s="76" t="s">
        <v>148</v>
      </c>
      <c r="D25" s="99"/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N25" s="97"/>
      <c r="O25" s="97"/>
      <c r="P25" s="97"/>
    </row>
    <row r="26" spans="1:16" s="98" customFormat="1" ht="18.75" customHeight="1" x14ac:dyDescent="0.25">
      <c r="A26" s="169"/>
      <c r="B26" s="108" t="s">
        <v>71</v>
      </c>
      <c r="C26" s="76" t="s">
        <v>149</v>
      </c>
      <c r="D26" s="99"/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N26" s="97"/>
      <c r="O26" s="97"/>
      <c r="P26" s="97"/>
    </row>
    <row r="27" spans="1:16" s="98" customFormat="1" ht="18.75" customHeight="1" x14ac:dyDescent="0.25">
      <c r="A27" s="169"/>
      <c r="B27" s="108" t="s">
        <v>150</v>
      </c>
      <c r="C27" s="76" t="s">
        <v>98</v>
      </c>
      <c r="D27" s="99"/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N27" s="97"/>
      <c r="O27" s="97"/>
      <c r="P27" s="97"/>
    </row>
    <row r="28" spans="1:16" s="98" customFormat="1" ht="18.75" customHeight="1" x14ac:dyDescent="0.25">
      <c r="A28" s="169"/>
      <c r="B28" s="9" t="s">
        <v>151</v>
      </c>
      <c r="C28" s="107" t="s">
        <v>152</v>
      </c>
      <c r="D28" s="103" t="s">
        <v>57</v>
      </c>
      <c r="E28" s="104">
        <v>270301</v>
      </c>
      <c r="F28" s="104">
        <v>72361</v>
      </c>
      <c r="G28" s="104">
        <v>342662</v>
      </c>
      <c r="H28" s="104">
        <v>242109</v>
      </c>
      <c r="I28" s="104">
        <v>75796</v>
      </c>
      <c r="J28" s="104">
        <v>317905</v>
      </c>
      <c r="N28" s="97"/>
      <c r="O28" s="97"/>
      <c r="P28" s="97"/>
    </row>
    <row r="29" spans="1:16" ht="18.75" customHeight="1" x14ac:dyDescent="0.25">
      <c r="A29" s="170"/>
      <c r="B29" s="16" t="s">
        <v>76</v>
      </c>
      <c r="C29" s="35" t="s">
        <v>153</v>
      </c>
      <c r="D29" s="99"/>
      <c r="E29" s="47">
        <v>62677</v>
      </c>
      <c r="F29" s="47">
        <v>48636</v>
      </c>
      <c r="G29" s="47">
        <v>111313</v>
      </c>
      <c r="H29" s="47">
        <v>67725</v>
      </c>
      <c r="I29" s="47">
        <v>53019</v>
      </c>
      <c r="J29" s="47">
        <v>120744</v>
      </c>
      <c r="N29" s="97"/>
      <c r="O29" s="97"/>
      <c r="P29" s="97"/>
    </row>
    <row r="30" spans="1:16" ht="18.75" customHeight="1" x14ac:dyDescent="0.25">
      <c r="A30" s="170"/>
      <c r="B30" s="16" t="s">
        <v>77</v>
      </c>
      <c r="C30" s="35" t="s">
        <v>154</v>
      </c>
      <c r="D30" s="99"/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N30" s="97"/>
      <c r="O30" s="97"/>
      <c r="P30" s="97"/>
    </row>
    <row r="31" spans="1:16" ht="18.75" customHeight="1" x14ac:dyDescent="0.25">
      <c r="A31" s="170"/>
      <c r="B31" s="16" t="s">
        <v>155</v>
      </c>
      <c r="C31" s="36" t="s">
        <v>156</v>
      </c>
      <c r="D31" s="99"/>
      <c r="E31" s="47">
        <v>61767</v>
      </c>
      <c r="F31" s="47">
        <v>0</v>
      </c>
      <c r="G31" s="47">
        <v>61767</v>
      </c>
      <c r="H31" s="47">
        <v>58321</v>
      </c>
      <c r="I31" s="47">
        <v>0</v>
      </c>
      <c r="J31" s="47">
        <v>58321</v>
      </c>
      <c r="N31" s="97"/>
      <c r="O31" s="97"/>
      <c r="P31" s="97"/>
    </row>
    <row r="32" spans="1:16" ht="18.75" customHeight="1" x14ac:dyDescent="0.25">
      <c r="A32" s="170"/>
      <c r="B32" s="16" t="s">
        <v>157</v>
      </c>
      <c r="C32" s="36" t="s">
        <v>158</v>
      </c>
      <c r="D32" s="99"/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N32" s="97"/>
      <c r="O32" s="97"/>
      <c r="P32" s="97"/>
    </row>
    <row r="33" spans="1:16" ht="18.75" customHeight="1" x14ac:dyDescent="0.25">
      <c r="A33" s="170"/>
      <c r="B33" s="16" t="s">
        <v>159</v>
      </c>
      <c r="C33" s="36" t="s">
        <v>160</v>
      </c>
      <c r="D33" s="99"/>
      <c r="E33" s="47">
        <v>145857</v>
      </c>
      <c r="F33" s="47">
        <v>23725</v>
      </c>
      <c r="G33" s="47">
        <v>169582</v>
      </c>
      <c r="H33" s="47">
        <v>116063</v>
      </c>
      <c r="I33" s="47">
        <v>22777</v>
      </c>
      <c r="J33" s="47">
        <v>138840</v>
      </c>
      <c r="N33" s="97"/>
      <c r="O33" s="97"/>
      <c r="P33" s="97"/>
    </row>
    <row r="34" spans="1:16" s="82" customFormat="1" ht="18.75" customHeight="1" x14ac:dyDescent="0.25">
      <c r="A34" s="169"/>
      <c r="B34" s="9" t="s">
        <v>82</v>
      </c>
      <c r="C34" s="27" t="s">
        <v>161</v>
      </c>
      <c r="D34" s="103" t="s">
        <v>68</v>
      </c>
      <c r="E34" s="104">
        <v>19342</v>
      </c>
      <c r="F34" s="104">
        <v>1</v>
      </c>
      <c r="G34" s="104">
        <v>19343</v>
      </c>
      <c r="H34" s="104">
        <v>23322</v>
      </c>
      <c r="I34" s="104">
        <v>1</v>
      </c>
      <c r="J34" s="104">
        <v>23323</v>
      </c>
      <c r="N34" s="97"/>
      <c r="O34" s="97"/>
      <c r="P34" s="97"/>
    </row>
    <row r="35" spans="1:16" ht="18.75" customHeight="1" x14ac:dyDescent="0.25">
      <c r="A35" s="170"/>
      <c r="B35" s="108" t="s">
        <v>84</v>
      </c>
      <c r="C35" s="77" t="s">
        <v>162</v>
      </c>
      <c r="D35" s="99"/>
      <c r="E35" s="47">
        <v>19342</v>
      </c>
      <c r="F35" s="47">
        <v>1</v>
      </c>
      <c r="G35" s="47">
        <v>19343</v>
      </c>
      <c r="H35" s="47">
        <v>23322</v>
      </c>
      <c r="I35" s="47">
        <v>1</v>
      </c>
      <c r="J35" s="47">
        <v>23323</v>
      </c>
      <c r="N35" s="97"/>
      <c r="O35" s="97"/>
      <c r="P35" s="97"/>
    </row>
    <row r="36" spans="1:16" ht="18.75" customHeight="1" x14ac:dyDescent="0.25">
      <c r="A36" s="170"/>
      <c r="B36" s="108" t="s">
        <v>86</v>
      </c>
      <c r="C36" s="77" t="s">
        <v>163</v>
      </c>
      <c r="D36" s="99"/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N36" s="97"/>
      <c r="O36" s="97"/>
      <c r="P36" s="97"/>
    </row>
    <row r="37" spans="1:16" s="82" customFormat="1" ht="18.75" customHeight="1" x14ac:dyDescent="0.25">
      <c r="A37" s="169"/>
      <c r="B37" s="9" t="s">
        <v>92</v>
      </c>
      <c r="C37" s="412" t="s">
        <v>164</v>
      </c>
      <c r="D37" s="103" t="s">
        <v>75</v>
      </c>
      <c r="E37" s="215">
        <v>0</v>
      </c>
      <c r="F37" s="215">
        <v>0</v>
      </c>
      <c r="G37" s="215">
        <v>0</v>
      </c>
      <c r="H37" s="215">
        <v>0</v>
      </c>
      <c r="I37" s="215">
        <v>0</v>
      </c>
      <c r="J37" s="215">
        <v>0</v>
      </c>
      <c r="N37" s="97"/>
      <c r="O37" s="97"/>
      <c r="P37" s="97"/>
    </row>
    <row r="38" spans="1:16" s="82" customFormat="1" ht="18.75" customHeight="1" x14ac:dyDescent="0.25">
      <c r="A38" s="169"/>
      <c r="B38" s="9"/>
      <c r="C38" s="412"/>
      <c r="D38" s="109"/>
      <c r="E38" s="215"/>
      <c r="F38" s="215"/>
      <c r="G38" s="215"/>
      <c r="H38" s="215"/>
      <c r="I38" s="215"/>
      <c r="J38" s="215"/>
      <c r="N38" s="97"/>
      <c r="O38" s="97"/>
      <c r="P38" s="97"/>
    </row>
    <row r="39" spans="1:16" ht="18.75" customHeight="1" x14ac:dyDescent="0.25">
      <c r="A39" s="170"/>
      <c r="B39" s="108" t="s">
        <v>95</v>
      </c>
      <c r="C39" s="110" t="s">
        <v>122</v>
      </c>
      <c r="D39" s="99"/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N39" s="97"/>
      <c r="O39" s="97"/>
      <c r="P39" s="97"/>
    </row>
    <row r="40" spans="1:16" ht="18.75" customHeight="1" x14ac:dyDescent="0.25">
      <c r="A40" s="170"/>
      <c r="B40" s="108" t="s">
        <v>96</v>
      </c>
      <c r="C40" s="110" t="s">
        <v>124</v>
      </c>
      <c r="D40" s="99"/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N40" s="97"/>
      <c r="O40" s="97"/>
      <c r="P40" s="97"/>
    </row>
    <row r="41" spans="1:16" ht="18.75" customHeight="1" x14ac:dyDescent="0.25">
      <c r="A41" s="170"/>
      <c r="B41" s="9" t="s">
        <v>165</v>
      </c>
      <c r="C41" s="27" t="s">
        <v>166</v>
      </c>
      <c r="D41" s="99" t="s">
        <v>83</v>
      </c>
      <c r="E41" s="104">
        <v>0</v>
      </c>
      <c r="F41" s="104">
        <v>653351</v>
      </c>
      <c r="G41" s="104">
        <v>653351</v>
      </c>
      <c r="H41" s="104">
        <v>0</v>
      </c>
      <c r="I41" s="104">
        <v>591457</v>
      </c>
      <c r="J41" s="104">
        <v>591457</v>
      </c>
      <c r="N41" s="97"/>
      <c r="O41" s="97"/>
      <c r="P41" s="97"/>
    </row>
    <row r="42" spans="1:16" ht="18.75" customHeight="1" x14ac:dyDescent="0.25">
      <c r="A42" s="170"/>
      <c r="B42" s="9" t="s">
        <v>102</v>
      </c>
      <c r="C42" s="27" t="s">
        <v>167</v>
      </c>
      <c r="D42" s="99" t="s">
        <v>94</v>
      </c>
      <c r="E42" s="96">
        <v>1690596</v>
      </c>
      <c r="F42" s="96">
        <v>0</v>
      </c>
      <c r="G42" s="104">
        <v>1690596</v>
      </c>
      <c r="H42" s="96">
        <v>1705392</v>
      </c>
      <c r="I42" s="96">
        <v>0</v>
      </c>
      <c r="J42" s="104">
        <v>1705392</v>
      </c>
      <c r="N42" s="97"/>
      <c r="O42" s="97"/>
      <c r="P42" s="97"/>
    </row>
    <row r="43" spans="1:16" ht="18.75" customHeight="1" x14ac:dyDescent="0.25">
      <c r="A43" s="170"/>
      <c r="B43" s="16" t="s">
        <v>105</v>
      </c>
      <c r="C43" s="36" t="s">
        <v>168</v>
      </c>
      <c r="D43" s="99"/>
      <c r="E43" s="100">
        <v>900000</v>
      </c>
      <c r="F43" s="96">
        <v>0</v>
      </c>
      <c r="G43" s="47">
        <v>900000</v>
      </c>
      <c r="H43" s="100">
        <v>900000</v>
      </c>
      <c r="I43" s="96">
        <v>0</v>
      </c>
      <c r="J43" s="47">
        <v>900000</v>
      </c>
      <c r="N43" s="97"/>
      <c r="O43" s="97"/>
      <c r="P43" s="97"/>
    </row>
    <row r="44" spans="1:16" ht="18.75" customHeight="1" x14ac:dyDescent="0.25">
      <c r="A44" s="170"/>
      <c r="B44" s="16" t="s">
        <v>107</v>
      </c>
      <c r="C44" s="36" t="s">
        <v>169</v>
      </c>
      <c r="D44" s="99"/>
      <c r="E44" s="47">
        <v>12721</v>
      </c>
      <c r="F44" s="47">
        <v>0</v>
      </c>
      <c r="G44" s="47">
        <v>12721</v>
      </c>
      <c r="H44" s="47">
        <v>18601</v>
      </c>
      <c r="I44" s="47">
        <v>0</v>
      </c>
      <c r="J44" s="47">
        <v>18601</v>
      </c>
      <c r="N44" s="97"/>
      <c r="O44" s="97"/>
      <c r="P44" s="97"/>
    </row>
    <row r="45" spans="1:16" ht="18.75" customHeight="1" x14ac:dyDescent="0.25">
      <c r="A45" s="170"/>
      <c r="B45" s="111" t="s">
        <v>170</v>
      </c>
      <c r="C45" s="36" t="s">
        <v>171</v>
      </c>
      <c r="D45" s="99"/>
      <c r="E45" s="47">
        <v>3307</v>
      </c>
      <c r="F45" s="47">
        <v>0</v>
      </c>
      <c r="G45" s="146">
        <v>3307</v>
      </c>
      <c r="H45" s="47">
        <v>3307</v>
      </c>
      <c r="I45" s="47">
        <v>0</v>
      </c>
      <c r="J45" s="146">
        <v>3307</v>
      </c>
      <c r="N45" s="97"/>
      <c r="O45" s="97"/>
      <c r="P45" s="97"/>
    </row>
    <row r="46" spans="1:16" ht="18.75" customHeight="1" x14ac:dyDescent="0.25">
      <c r="A46" s="170"/>
      <c r="B46" s="111" t="s">
        <v>172</v>
      </c>
      <c r="C46" s="36" t="s">
        <v>173</v>
      </c>
      <c r="D46" s="99"/>
      <c r="E46" s="96">
        <v>0</v>
      </c>
      <c r="F46" s="96">
        <v>0</v>
      </c>
      <c r="G46" s="47">
        <v>0</v>
      </c>
      <c r="H46" s="96">
        <v>0</v>
      </c>
      <c r="I46" s="96">
        <v>0</v>
      </c>
      <c r="J46" s="47">
        <v>0</v>
      </c>
      <c r="N46" s="97"/>
      <c r="O46" s="97"/>
      <c r="P46" s="97"/>
    </row>
    <row r="47" spans="1:16" ht="18.75" customHeight="1" x14ac:dyDescent="0.25">
      <c r="A47" s="170"/>
      <c r="B47" s="111" t="s">
        <v>174</v>
      </c>
      <c r="C47" s="36" t="s">
        <v>175</v>
      </c>
      <c r="D47" s="99"/>
      <c r="E47" s="100">
        <v>-3517</v>
      </c>
      <c r="F47" s="96">
        <v>0</v>
      </c>
      <c r="G47" s="47">
        <v>-3517</v>
      </c>
      <c r="H47" s="100">
        <v>2363</v>
      </c>
      <c r="I47" s="96">
        <v>0</v>
      </c>
      <c r="J47" s="47">
        <v>2363</v>
      </c>
      <c r="N47" s="97"/>
      <c r="O47" s="97"/>
      <c r="P47" s="97"/>
    </row>
    <row r="48" spans="1:16" ht="18.75" customHeight="1" x14ac:dyDescent="0.25">
      <c r="A48" s="170"/>
      <c r="B48" s="111" t="s">
        <v>176</v>
      </c>
      <c r="C48" s="36" t="s">
        <v>177</v>
      </c>
      <c r="D48" s="99"/>
      <c r="E48" s="100">
        <v>12931</v>
      </c>
      <c r="F48" s="96">
        <v>0</v>
      </c>
      <c r="G48" s="47">
        <v>12931</v>
      </c>
      <c r="H48" s="100">
        <v>12931</v>
      </c>
      <c r="I48" s="96">
        <v>0</v>
      </c>
      <c r="J48" s="47">
        <v>12931</v>
      </c>
      <c r="N48" s="97"/>
      <c r="O48" s="97"/>
      <c r="P48" s="97"/>
    </row>
    <row r="49" spans="1:16" ht="18.75" customHeight="1" x14ac:dyDescent="0.25">
      <c r="A49" s="170"/>
      <c r="B49" s="111" t="s">
        <v>178</v>
      </c>
      <c r="C49" s="36" t="s">
        <v>179</v>
      </c>
      <c r="D49" s="99"/>
      <c r="E49" s="96">
        <v>0</v>
      </c>
      <c r="F49" s="96">
        <v>0</v>
      </c>
      <c r="G49" s="47">
        <v>0</v>
      </c>
      <c r="H49" s="96">
        <v>0</v>
      </c>
      <c r="I49" s="96">
        <v>0</v>
      </c>
      <c r="J49" s="47">
        <v>0</v>
      </c>
      <c r="N49" s="97"/>
      <c r="O49" s="97"/>
      <c r="P49" s="97"/>
    </row>
    <row r="50" spans="1:16" ht="18.75" customHeight="1" x14ac:dyDescent="0.25">
      <c r="A50" s="170"/>
      <c r="B50" s="111" t="s">
        <v>180</v>
      </c>
      <c r="C50" s="36" t="s">
        <v>181</v>
      </c>
      <c r="D50" s="99"/>
      <c r="E50" s="96">
        <v>0</v>
      </c>
      <c r="F50" s="96">
        <v>0</v>
      </c>
      <c r="G50" s="47">
        <v>0</v>
      </c>
      <c r="H50" s="96">
        <v>0</v>
      </c>
      <c r="I50" s="96">
        <v>0</v>
      </c>
      <c r="J50" s="47">
        <v>0</v>
      </c>
      <c r="N50" s="97"/>
      <c r="O50" s="97"/>
      <c r="P50" s="97"/>
    </row>
    <row r="51" spans="1:16" ht="18.75" customHeight="1" x14ac:dyDescent="0.25">
      <c r="A51" s="170"/>
      <c r="B51" s="112" t="s">
        <v>182</v>
      </c>
      <c r="C51" s="113" t="s">
        <v>183</v>
      </c>
      <c r="D51" s="99"/>
      <c r="E51" s="96">
        <v>0</v>
      </c>
      <c r="F51" s="96">
        <v>0</v>
      </c>
      <c r="G51" s="47">
        <v>0</v>
      </c>
      <c r="H51" s="96">
        <v>0</v>
      </c>
      <c r="I51" s="96">
        <v>0</v>
      </c>
      <c r="J51" s="47">
        <v>0</v>
      </c>
      <c r="N51" s="97"/>
      <c r="O51" s="97"/>
      <c r="P51" s="97"/>
    </row>
    <row r="52" spans="1:16" ht="18.75" customHeight="1" x14ac:dyDescent="0.25">
      <c r="A52" s="170"/>
      <c r="B52" s="111" t="s">
        <v>184</v>
      </c>
      <c r="C52" s="36" t="s">
        <v>185</v>
      </c>
      <c r="D52" s="99"/>
      <c r="E52" s="96">
        <v>0</v>
      </c>
      <c r="F52" s="96">
        <v>0</v>
      </c>
      <c r="G52" s="47">
        <v>0</v>
      </c>
      <c r="H52" s="96">
        <v>0</v>
      </c>
      <c r="I52" s="96">
        <v>0</v>
      </c>
      <c r="J52" s="47">
        <v>0</v>
      </c>
      <c r="N52" s="97"/>
      <c r="O52" s="97"/>
      <c r="P52" s="97"/>
    </row>
    <row r="53" spans="1:16" ht="18.75" customHeight="1" x14ac:dyDescent="0.25">
      <c r="A53" s="170"/>
      <c r="B53" s="112" t="s">
        <v>186</v>
      </c>
      <c r="C53" s="113" t="s">
        <v>434</v>
      </c>
      <c r="D53" s="99"/>
      <c r="E53" s="96">
        <v>0</v>
      </c>
      <c r="F53" s="96">
        <v>0</v>
      </c>
      <c r="G53" s="47">
        <v>0</v>
      </c>
      <c r="H53" s="96">
        <v>0</v>
      </c>
      <c r="I53" s="96">
        <v>0</v>
      </c>
      <c r="J53" s="47">
        <v>0</v>
      </c>
      <c r="N53" s="97"/>
      <c r="O53" s="97"/>
      <c r="P53" s="97"/>
    </row>
    <row r="54" spans="1:16" ht="18.75" customHeight="1" x14ac:dyDescent="0.25">
      <c r="A54" s="170"/>
      <c r="B54" s="111" t="s">
        <v>187</v>
      </c>
      <c r="C54" s="36" t="s">
        <v>188</v>
      </c>
      <c r="D54" s="99"/>
      <c r="E54" s="96">
        <v>0</v>
      </c>
      <c r="F54" s="96">
        <v>0</v>
      </c>
      <c r="G54" s="47">
        <v>0</v>
      </c>
      <c r="H54" s="96">
        <v>0</v>
      </c>
      <c r="I54" s="96">
        <v>0</v>
      </c>
      <c r="J54" s="47">
        <v>0</v>
      </c>
      <c r="N54" s="97"/>
      <c r="O54" s="97"/>
      <c r="P54" s="97"/>
    </row>
    <row r="55" spans="1:16" ht="18.75" customHeight="1" x14ac:dyDescent="0.25">
      <c r="A55" s="170"/>
      <c r="B55" s="16" t="s">
        <v>189</v>
      </c>
      <c r="C55" s="36" t="s">
        <v>411</v>
      </c>
      <c r="D55" s="85"/>
      <c r="E55" s="100">
        <v>1597217</v>
      </c>
      <c r="F55" s="100">
        <v>0</v>
      </c>
      <c r="G55" s="47">
        <v>1597217</v>
      </c>
      <c r="H55" s="100">
        <v>1600261</v>
      </c>
      <c r="I55" s="100">
        <v>0</v>
      </c>
      <c r="J55" s="47">
        <v>1600261</v>
      </c>
      <c r="N55" s="97"/>
      <c r="O55" s="97"/>
      <c r="P55" s="97"/>
    </row>
    <row r="56" spans="1:16" ht="18.75" customHeight="1" x14ac:dyDescent="0.25">
      <c r="A56" s="170"/>
      <c r="B56" s="111" t="s">
        <v>190</v>
      </c>
      <c r="C56" s="36" t="s">
        <v>191</v>
      </c>
      <c r="D56" s="99"/>
      <c r="E56" s="100">
        <v>95303</v>
      </c>
      <c r="F56" s="96">
        <v>0</v>
      </c>
      <c r="G56" s="47">
        <v>95303</v>
      </c>
      <c r="H56" s="100">
        <v>95303</v>
      </c>
      <c r="I56" s="96">
        <v>0</v>
      </c>
      <c r="J56" s="47">
        <v>95303</v>
      </c>
      <c r="N56" s="97"/>
      <c r="O56" s="97"/>
      <c r="P56" s="97"/>
    </row>
    <row r="57" spans="1:16" ht="18.75" customHeight="1" x14ac:dyDescent="0.25">
      <c r="A57" s="170"/>
      <c r="B57" s="111" t="s">
        <v>192</v>
      </c>
      <c r="C57" s="36" t="s">
        <v>193</v>
      </c>
      <c r="D57" s="99"/>
      <c r="E57" s="100">
        <v>0</v>
      </c>
      <c r="F57" s="96">
        <v>0</v>
      </c>
      <c r="G57" s="47">
        <v>0</v>
      </c>
      <c r="H57" s="100">
        <v>0</v>
      </c>
      <c r="I57" s="96">
        <v>0</v>
      </c>
      <c r="J57" s="47">
        <v>0</v>
      </c>
      <c r="N57" s="97"/>
      <c r="O57" s="97"/>
      <c r="P57" s="97"/>
    </row>
    <row r="58" spans="1:16" ht="18.75" customHeight="1" x14ac:dyDescent="0.25">
      <c r="A58" s="170"/>
      <c r="B58" s="111" t="s">
        <v>194</v>
      </c>
      <c r="C58" s="36" t="s">
        <v>195</v>
      </c>
      <c r="D58" s="99"/>
      <c r="E58" s="100">
        <v>1485337</v>
      </c>
      <c r="F58" s="100">
        <v>0</v>
      </c>
      <c r="G58" s="47">
        <v>1485337</v>
      </c>
      <c r="H58" s="100">
        <v>1485337</v>
      </c>
      <c r="I58" s="100">
        <v>0</v>
      </c>
      <c r="J58" s="47">
        <v>1485337</v>
      </c>
      <c r="N58" s="97"/>
      <c r="O58" s="97"/>
      <c r="P58" s="97"/>
    </row>
    <row r="59" spans="1:16" ht="18.75" customHeight="1" x14ac:dyDescent="0.25">
      <c r="A59" s="170"/>
      <c r="B59" s="111" t="s">
        <v>196</v>
      </c>
      <c r="C59" s="36" t="s">
        <v>412</v>
      </c>
      <c r="D59" s="99"/>
      <c r="E59" s="47">
        <v>16577</v>
      </c>
      <c r="F59" s="47">
        <v>0</v>
      </c>
      <c r="G59" s="47">
        <v>16577</v>
      </c>
      <c r="H59" s="47">
        <v>19621</v>
      </c>
      <c r="I59" s="47">
        <v>0</v>
      </c>
      <c r="J59" s="47">
        <v>19621</v>
      </c>
      <c r="N59" s="97"/>
      <c r="O59" s="97"/>
      <c r="P59" s="97"/>
    </row>
    <row r="60" spans="1:16" ht="18.75" customHeight="1" x14ac:dyDescent="0.25">
      <c r="A60" s="170"/>
      <c r="B60" s="16" t="s">
        <v>197</v>
      </c>
      <c r="C60" s="36" t="s">
        <v>413</v>
      </c>
      <c r="D60" s="99"/>
      <c r="E60" s="100">
        <v>-819342</v>
      </c>
      <c r="F60" s="100">
        <v>0</v>
      </c>
      <c r="G60" s="47">
        <v>-819342</v>
      </c>
      <c r="H60" s="100">
        <v>-813470</v>
      </c>
      <c r="I60" s="100">
        <v>0</v>
      </c>
      <c r="J60" s="47">
        <v>-813470</v>
      </c>
      <c r="N60" s="97"/>
      <c r="O60" s="97"/>
      <c r="P60" s="97"/>
    </row>
    <row r="61" spans="1:16" ht="18.75" customHeight="1" x14ac:dyDescent="0.25">
      <c r="A61" s="170"/>
      <c r="B61" s="111" t="s">
        <v>198</v>
      </c>
      <c r="C61" s="36" t="s">
        <v>414</v>
      </c>
      <c r="D61" s="99"/>
      <c r="E61" s="47">
        <v>-813470</v>
      </c>
      <c r="F61" s="47">
        <v>0</v>
      </c>
      <c r="G61" s="47">
        <v>-813470</v>
      </c>
      <c r="H61" s="47"/>
      <c r="I61" s="47">
        <v>0</v>
      </c>
      <c r="J61" s="47">
        <v>0</v>
      </c>
      <c r="N61" s="97"/>
      <c r="O61" s="97"/>
      <c r="P61" s="97"/>
    </row>
    <row r="62" spans="1:16" s="98" customFormat="1" ht="18.75" customHeight="1" x14ac:dyDescent="0.25">
      <c r="A62" s="170"/>
      <c r="B62" s="111" t="s">
        <v>199</v>
      </c>
      <c r="C62" s="36" t="s">
        <v>415</v>
      </c>
      <c r="D62" s="99"/>
      <c r="E62" s="47">
        <v>-5872</v>
      </c>
      <c r="F62" s="47">
        <v>0</v>
      </c>
      <c r="G62" s="47">
        <v>-5872</v>
      </c>
      <c r="H62" s="47">
        <v>-813470</v>
      </c>
      <c r="I62" s="47">
        <v>0</v>
      </c>
      <c r="J62" s="47">
        <v>-813470</v>
      </c>
      <c r="N62" s="97"/>
      <c r="O62" s="97"/>
      <c r="P62" s="97"/>
    </row>
    <row r="63" spans="1:16" ht="18.75" customHeight="1" x14ac:dyDescent="0.25">
      <c r="A63" s="170"/>
      <c r="B63" s="16" t="s">
        <v>200</v>
      </c>
      <c r="C63" s="36" t="s">
        <v>201</v>
      </c>
      <c r="D63" s="99"/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N63" s="97"/>
      <c r="O63" s="97"/>
      <c r="P63" s="97"/>
    </row>
    <row r="64" spans="1:16" ht="18.75" customHeight="1" x14ac:dyDescent="0.25">
      <c r="A64" s="170"/>
      <c r="B64" s="111"/>
      <c r="C64" s="35"/>
      <c r="D64" s="85"/>
      <c r="E64" s="47"/>
      <c r="F64" s="47"/>
      <c r="G64" s="47"/>
      <c r="H64" s="47"/>
      <c r="I64" s="47"/>
      <c r="J64" s="47"/>
      <c r="N64" s="97"/>
      <c r="O64" s="97"/>
      <c r="P64" s="97"/>
    </row>
    <row r="65" spans="1:16" ht="18.75" customHeight="1" x14ac:dyDescent="0.25">
      <c r="A65" s="171"/>
      <c r="B65" s="114"/>
      <c r="C65" s="172" t="s">
        <v>202</v>
      </c>
      <c r="D65" s="173"/>
      <c r="E65" s="159">
        <v>6792638</v>
      </c>
      <c r="F65" s="159">
        <v>5174748</v>
      </c>
      <c r="G65" s="159">
        <v>11967386</v>
      </c>
      <c r="H65" s="159">
        <v>7788152</v>
      </c>
      <c r="I65" s="159">
        <v>5891662</v>
      </c>
      <c r="J65" s="159">
        <v>13679814</v>
      </c>
      <c r="N65" s="97"/>
      <c r="O65" s="97"/>
      <c r="P65" s="97"/>
    </row>
    <row r="66" spans="1:16" x14ac:dyDescent="0.25">
      <c r="A66" s="36"/>
      <c r="B66" s="16"/>
      <c r="C66" s="35"/>
      <c r="D66" s="55"/>
      <c r="E66" s="115"/>
      <c r="F66" s="115"/>
      <c r="G66" s="115"/>
      <c r="H66" s="115"/>
      <c r="I66" s="115"/>
      <c r="J66" s="115"/>
    </row>
    <row r="67" spans="1:16" x14ac:dyDescent="0.25">
      <c r="A67" s="36"/>
      <c r="B67" s="16"/>
      <c r="C67" s="35"/>
      <c r="D67" s="55"/>
      <c r="E67" s="115"/>
      <c r="F67" s="115"/>
      <c r="G67" s="115"/>
      <c r="H67" s="115"/>
      <c r="I67" s="115"/>
      <c r="J67" s="115"/>
    </row>
    <row r="68" spans="1:16" x14ac:dyDescent="0.25">
      <c r="A68" s="36"/>
      <c r="B68" s="16"/>
      <c r="C68" s="35"/>
      <c r="D68" s="55"/>
      <c r="E68" s="91"/>
    </row>
    <row r="69" spans="1:16" s="98" customFormat="1" x14ac:dyDescent="0.25">
      <c r="A69" s="27"/>
      <c r="B69" s="9"/>
      <c r="C69" s="107"/>
      <c r="D69" s="117"/>
      <c r="E69" s="91"/>
      <c r="F69" s="91"/>
      <c r="G69" s="116"/>
      <c r="H69" s="116"/>
      <c r="I69" s="116"/>
      <c r="J69" s="116"/>
    </row>
    <row r="70" spans="1:16" s="98" customFormat="1" x14ac:dyDescent="0.25">
      <c r="A70" s="27"/>
      <c r="B70" s="9"/>
      <c r="C70" s="107"/>
      <c r="D70" s="117"/>
      <c r="E70" s="91"/>
      <c r="F70" s="91"/>
      <c r="G70" s="116"/>
      <c r="H70" s="116"/>
      <c r="I70" s="116"/>
      <c r="J70" s="116"/>
    </row>
    <row r="71" spans="1:16" s="98" customFormat="1" x14ac:dyDescent="0.25">
      <c r="A71" s="27"/>
      <c r="B71" s="9"/>
      <c r="C71" s="107"/>
      <c r="D71" s="117"/>
      <c r="E71" s="116"/>
      <c r="F71" s="91"/>
      <c r="G71" s="116"/>
      <c r="H71" s="116"/>
      <c r="I71" s="116"/>
      <c r="J71" s="116"/>
    </row>
    <row r="72" spans="1:16" s="98" customFormat="1" x14ac:dyDescent="0.25">
      <c r="A72" s="27"/>
      <c r="B72" s="9"/>
      <c r="C72" s="27"/>
      <c r="D72" s="117"/>
      <c r="E72" s="116"/>
      <c r="F72" s="91"/>
      <c r="G72" s="116"/>
      <c r="H72" s="116"/>
      <c r="I72" s="116"/>
      <c r="J72" s="116"/>
    </row>
    <row r="73" spans="1:16" s="98" customFormat="1" x14ac:dyDescent="0.25">
      <c r="A73" s="27"/>
      <c r="B73" s="118"/>
      <c r="C73" s="27"/>
      <c r="D73" s="117"/>
      <c r="E73" s="116"/>
      <c r="F73" s="91"/>
      <c r="G73" s="116"/>
      <c r="H73" s="116"/>
      <c r="I73" s="116"/>
      <c r="J73" s="116"/>
    </row>
    <row r="74" spans="1:16" s="98" customFormat="1" x14ac:dyDescent="0.25">
      <c r="A74" s="27"/>
      <c r="B74" s="118"/>
      <c r="C74" s="27"/>
      <c r="D74" s="117"/>
      <c r="E74" s="116"/>
      <c r="F74" s="91"/>
      <c r="G74" s="116"/>
      <c r="H74" s="116"/>
      <c r="I74" s="116"/>
      <c r="J74" s="116"/>
    </row>
    <row r="75" spans="1:16" s="98" customFormat="1" x14ac:dyDescent="0.25">
      <c r="A75" s="27"/>
      <c r="B75" s="9"/>
      <c r="C75" s="107"/>
      <c r="D75" s="117"/>
      <c r="E75" s="116"/>
      <c r="F75" s="91"/>
      <c r="G75" s="116"/>
      <c r="H75" s="116"/>
      <c r="I75" s="116"/>
      <c r="J75" s="116"/>
    </row>
    <row r="76" spans="1:16" s="98" customFormat="1" x14ac:dyDescent="0.2">
      <c r="A76" s="119"/>
      <c r="B76" s="120"/>
      <c r="C76" s="119"/>
      <c r="D76" s="55"/>
      <c r="E76" s="116"/>
      <c r="F76" s="91"/>
      <c r="G76" s="116"/>
      <c r="H76" s="116"/>
      <c r="I76" s="116"/>
      <c r="J76" s="116"/>
    </row>
    <row r="77" spans="1:16" x14ac:dyDescent="0.2">
      <c r="A77" s="53"/>
      <c r="B77" s="121"/>
      <c r="C77" s="53"/>
      <c r="D77" s="55"/>
    </row>
    <row r="78" spans="1:16" x14ac:dyDescent="0.2">
      <c r="A78" s="53"/>
      <c r="B78" s="121"/>
      <c r="C78" s="53"/>
      <c r="D78" s="55"/>
    </row>
    <row r="79" spans="1:16" s="98" customFormat="1" x14ac:dyDescent="0.2">
      <c r="A79" s="119"/>
      <c r="B79" s="120"/>
      <c r="C79" s="119"/>
      <c r="D79" s="55"/>
      <c r="E79" s="116"/>
      <c r="F79" s="91"/>
      <c r="G79" s="116"/>
      <c r="H79" s="116"/>
      <c r="I79" s="116"/>
      <c r="J79" s="116"/>
    </row>
    <row r="80" spans="1:16" x14ac:dyDescent="0.2">
      <c r="A80" s="53"/>
      <c r="B80" s="121"/>
      <c r="C80" s="53"/>
      <c r="D80" s="55"/>
    </row>
    <row r="81" spans="1:4" x14ac:dyDescent="0.2">
      <c r="A81" s="53"/>
      <c r="B81" s="121"/>
      <c r="C81" s="53"/>
      <c r="D81" s="55"/>
    </row>
    <row r="82" spans="1:4" ht="15.75" customHeight="1" x14ac:dyDescent="0.2">
      <c r="A82" s="53"/>
      <c r="B82" s="121"/>
      <c r="C82" s="53"/>
      <c r="D82" s="55"/>
    </row>
    <row r="83" spans="1:4" x14ac:dyDescent="0.2">
      <c r="A83" s="53"/>
      <c r="B83" s="121"/>
      <c r="C83" s="53"/>
      <c r="D83" s="55"/>
    </row>
    <row r="84" spans="1:4" x14ac:dyDescent="0.25">
      <c r="A84" s="36"/>
      <c r="B84" s="51"/>
      <c r="C84" s="35"/>
      <c r="D84" s="55"/>
    </row>
    <row r="85" spans="1:4" ht="18.75" x14ac:dyDescent="0.3">
      <c r="A85" s="36"/>
      <c r="B85" s="51"/>
      <c r="C85" s="122"/>
      <c r="D85" s="55"/>
    </row>
    <row r="86" spans="1:4" x14ac:dyDescent="0.25">
      <c r="A86" s="36"/>
      <c r="B86" s="51"/>
      <c r="C86" s="35"/>
      <c r="D86" s="55"/>
    </row>
    <row r="87" spans="1:4" x14ac:dyDescent="0.25">
      <c r="A87" s="36"/>
      <c r="B87" s="51"/>
      <c r="C87" s="35"/>
      <c r="D87" s="55"/>
    </row>
    <row r="88" spans="1:4" x14ac:dyDescent="0.25">
      <c r="A88" s="36"/>
      <c r="B88" s="51"/>
      <c r="C88" s="123"/>
      <c r="D88" s="117"/>
    </row>
    <row r="89" spans="1:4" x14ac:dyDescent="0.25">
      <c r="A89" s="36"/>
      <c r="B89" s="51"/>
      <c r="C89" s="35"/>
      <c r="D89" s="55"/>
    </row>
    <row r="90" spans="1:4" ht="18.75" x14ac:dyDescent="0.3">
      <c r="A90" s="36"/>
      <c r="B90" s="51"/>
      <c r="C90" s="122"/>
      <c r="D90" s="55"/>
    </row>
    <row r="91" spans="1:4" x14ac:dyDescent="0.25">
      <c r="A91" s="36"/>
      <c r="B91" s="51"/>
      <c r="C91" s="35"/>
      <c r="D91" s="55"/>
    </row>
  </sheetData>
  <mergeCells count="5">
    <mergeCell ref="A2:J2"/>
    <mergeCell ref="C37:C38"/>
    <mergeCell ref="E4:J5"/>
    <mergeCell ref="E7:G7"/>
    <mergeCell ref="H7:J7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75"/>
  <sheetViews>
    <sheetView showGridLines="0" view="pageBreakPreview" topLeftCell="A20" zoomScale="60" workbookViewId="0">
      <selection activeCell="E9" sqref="E9:J75"/>
    </sheetView>
  </sheetViews>
  <sheetFormatPr defaultRowHeight="12.75" x14ac:dyDescent="0.2"/>
  <cols>
    <col min="1" max="1" width="1.5703125" style="52" customWidth="1"/>
    <col min="2" max="2" width="9.140625" style="52"/>
    <col min="3" max="3" width="67.28515625" style="52" customWidth="1"/>
    <col min="4" max="4" width="8.28515625" style="52" customWidth="1"/>
    <col min="5" max="6" width="15.140625" style="52" bestFit="1" customWidth="1"/>
    <col min="7" max="7" width="16" style="52" bestFit="1" customWidth="1"/>
    <col min="8" max="9" width="15.140625" style="52" bestFit="1" customWidth="1"/>
    <col min="10" max="10" width="15.5703125" style="52" customWidth="1"/>
    <col min="11" max="16384" width="9.140625" style="52"/>
  </cols>
  <sheetData>
    <row r="1" spans="1:22" ht="15.75" x14ac:dyDescent="0.25">
      <c r="A1" s="160"/>
      <c r="B1" s="161"/>
      <c r="C1" s="162"/>
      <c r="D1" s="163"/>
      <c r="E1" s="162"/>
      <c r="F1" s="164"/>
      <c r="G1" s="162"/>
      <c r="H1" s="162"/>
      <c r="I1" s="162"/>
      <c r="J1" s="165"/>
    </row>
    <row r="2" spans="1:22" ht="15.75" x14ac:dyDescent="0.25">
      <c r="A2" s="393" t="s">
        <v>403</v>
      </c>
      <c r="B2" s="394"/>
      <c r="C2" s="394"/>
      <c r="D2" s="394"/>
      <c r="E2" s="394"/>
      <c r="F2" s="394"/>
      <c r="G2" s="394"/>
      <c r="H2" s="394"/>
      <c r="I2" s="394"/>
      <c r="J2" s="395"/>
    </row>
    <row r="3" spans="1:22" ht="15.75" x14ac:dyDescent="0.25">
      <c r="A3" s="147"/>
      <c r="B3" s="54"/>
      <c r="C3" s="39"/>
      <c r="D3" s="55"/>
      <c r="E3" s="39"/>
      <c r="F3" s="39"/>
      <c r="G3" s="41"/>
      <c r="H3" s="41"/>
      <c r="I3" s="41"/>
      <c r="J3" s="148"/>
    </row>
    <row r="4" spans="1:22" ht="16.5" customHeight="1" x14ac:dyDescent="0.25">
      <c r="A4" s="174"/>
      <c r="B4" s="56"/>
      <c r="C4" s="57"/>
      <c r="D4" s="58"/>
      <c r="E4" s="423" t="s">
        <v>395</v>
      </c>
      <c r="F4" s="424"/>
      <c r="G4" s="424"/>
      <c r="H4" s="424"/>
      <c r="I4" s="424"/>
      <c r="J4" s="425"/>
    </row>
    <row r="5" spans="1:22" ht="16.5" customHeight="1" x14ac:dyDescent="0.2">
      <c r="A5" s="175"/>
      <c r="B5" s="59"/>
      <c r="C5" s="60"/>
      <c r="D5" s="61"/>
      <c r="E5" s="419" t="s">
        <v>203</v>
      </c>
      <c r="F5" s="420"/>
      <c r="G5" s="421"/>
      <c r="H5" s="419" t="s">
        <v>204</v>
      </c>
      <c r="I5" s="420"/>
      <c r="J5" s="422"/>
    </row>
    <row r="6" spans="1:22" ht="15.75" customHeight="1" x14ac:dyDescent="0.2">
      <c r="A6" s="175"/>
      <c r="B6" s="217"/>
      <c r="C6" s="62"/>
      <c r="D6" s="61"/>
      <c r="E6" s="415" t="str">
        <f>+p!E7</f>
        <v>Bağımsız Denetimden Geçmiş</v>
      </c>
      <c r="F6" s="416"/>
      <c r="G6" s="417"/>
      <c r="H6" s="415" t="s">
        <v>437</v>
      </c>
      <c r="I6" s="416"/>
      <c r="J6" s="418"/>
    </row>
    <row r="7" spans="1:22" ht="15.75" x14ac:dyDescent="0.25">
      <c r="A7" s="176"/>
      <c r="B7" s="63"/>
      <c r="C7" s="64"/>
      <c r="D7" s="145" t="s">
        <v>4</v>
      </c>
      <c r="E7" s="65"/>
      <c r="F7" s="66" t="str">
        <f>+p!F8</f>
        <v>(31/03/2015)</v>
      </c>
      <c r="G7" s="67"/>
      <c r="H7" s="65"/>
      <c r="I7" s="66" t="str">
        <f>+p!I8</f>
        <v>(31/12/2014)</v>
      </c>
      <c r="J7" s="177"/>
    </row>
    <row r="8" spans="1:22" ht="18" customHeight="1" x14ac:dyDescent="0.2">
      <c r="A8" s="175"/>
      <c r="B8" s="68"/>
      <c r="C8" s="69"/>
      <c r="D8" s="70"/>
      <c r="E8" s="71" t="s">
        <v>5</v>
      </c>
      <c r="F8" s="71" t="s">
        <v>6</v>
      </c>
      <c r="G8" s="71" t="s">
        <v>205</v>
      </c>
      <c r="H8" s="71" t="s">
        <v>5</v>
      </c>
      <c r="I8" s="71" t="s">
        <v>6</v>
      </c>
      <c r="J8" s="178" t="s">
        <v>205</v>
      </c>
    </row>
    <row r="9" spans="1:22" ht="18" customHeight="1" x14ac:dyDescent="0.25">
      <c r="A9" s="175"/>
      <c r="B9" s="27" t="s">
        <v>206</v>
      </c>
      <c r="C9" s="27"/>
      <c r="D9" s="72"/>
      <c r="E9" s="199">
        <v>6019175</v>
      </c>
      <c r="F9" s="199">
        <v>3820567</v>
      </c>
      <c r="G9" s="199">
        <v>9839742</v>
      </c>
      <c r="H9" s="199">
        <v>6246006</v>
      </c>
      <c r="I9" s="199">
        <v>3961624</v>
      </c>
      <c r="J9" s="199">
        <v>10207630</v>
      </c>
      <c r="N9" s="336"/>
      <c r="O9" s="336"/>
      <c r="P9" s="336"/>
      <c r="Q9" s="336"/>
      <c r="R9" s="336"/>
      <c r="S9" s="336"/>
      <c r="T9" s="336"/>
      <c r="U9" s="336"/>
      <c r="V9" s="336"/>
    </row>
    <row r="10" spans="1:22" ht="18" customHeight="1" x14ac:dyDescent="0.25">
      <c r="A10" s="175"/>
      <c r="B10" s="27" t="s">
        <v>8</v>
      </c>
      <c r="C10" s="27" t="s">
        <v>207</v>
      </c>
      <c r="D10" s="72" t="s">
        <v>208</v>
      </c>
      <c r="E10" s="199">
        <v>3277414</v>
      </c>
      <c r="F10" s="199">
        <v>2802847</v>
      </c>
      <c r="G10" s="200">
        <v>6080261</v>
      </c>
      <c r="H10" s="199">
        <v>3742243</v>
      </c>
      <c r="I10" s="199">
        <v>3037734</v>
      </c>
      <c r="J10" s="200">
        <v>6779977</v>
      </c>
      <c r="N10" s="336"/>
      <c r="O10" s="336"/>
      <c r="P10" s="336"/>
      <c r="Q10" s="336"/>
      <c r="R10" s="336"/>
      <c r="S10" s="336"/>
      <c r="T10" s="336"/>
      <c r="U10" s="336"/>
      <c r="V10" s="336"/>
    </row>
    <row r="11" spans="1:22" ht="18" customHeight="1" x14ac:dyDescent="0.25">
      <c r="A11" s="175"/>
      <c r="B11" s="73" t="s">
        <v>209</v>
      </c>
      <c r="C11" s="36" t="s">
        <v>210</v>
      </c>
      <c r="D11" s="74"/>
      <c r="E11" s="201">
        <v>3058831</v>
      </c>
      <c r="F11" s="201">
        <v>2282851</v>
      </c>
      <c r="G11" s="202">
        <v>5341682</v>
      </c>
      <c r="H11" s="201">
        <v>3445871</v>
      </c>
      <c r="I11" s="201">
        <v>2318331</v>
      </c>
      <c r="J11" s="202">
        <v>5764202</v>
      </c>
      <c r="N11" s="336"/>
      <c r="O11" s="336"/>
      <c r="P11" s="336"/>
      <c r="Q11" s="336"/>
      <c r="R11" s="336"/>
      <c r="S11" s="336"/>
      <c r="T11" s="336"/>
      <c r="U11" s="336"/>
      <c r="V11" s="336"/>
    </row>
    <row r="12" spans="1:22" ht="18" customHeight="1" x14ac:dyDescent="0.25">
      <c r="A12" s="175"/>
      <c r="B12" s="36" t="s">
        <v>211</v>
      </c>
      <c r="C12" s="36" t="s">
        <v>212</v>
      </c>
      <c r="D12" s="74"/>
      <c r="E12" s="201">
        <v>0</v>
      </c>
      <c r="F12" s="202">
        <v>0</v>
      </c>
      <c r="G12" s="202">
        <v>0</v>
      </c>
      <c r="H12" s="201">
        <v>0</v>
      </c>
      <c r="I12" s="202">
        <v>0</v>
      </c>
      <c r="J12" s="202">
        <v>0</v>
      </c>
      <c r="N12" s="336"/>
      <c r="O12" s="336"/>
      <c r="P12" s="336"/>
      <c r="Q12" s="336"/>
      <c r="R12" s="336"/>
      <c r="S12" s="336"/>
      <c r="T12" s="336"/>
      <c r="U12" s="336"/>
      <c r="V12" s="336"/>
    </row>
    <row r="13" spans="1:22" ht="18" customHeight="1" x14ac:dyDescent="0.25">
      <c r="A13" s="175"/>
      <c r="B13" s="36" t="s">
        <v>213</v>
      </c>
      <c r="C13" s="36" t="s">
        <v>214</v>
      </c>
      <c r="D13" s="74"/>
      <c r="E13" s="201">
        <v>0</v>
      </c>
      <c r="F13" s="202">
        <v>0</v>
      </c>
      <c r="G13" s="202">
        <v>0</v>
      </c>
      <c r="H13" s="201">
        <v>0</v>
      </c>
      <c r="I13" s="202">
        <v>0</v>
      </c>
      <c r="J13" s="202">
        <v>0</v>
      </c>
      <c r="N13" s="336"/>
      <c r="O13" s="336"/>
      <c r="P13" s="336"/>
      <c r="Q13" s="336"/>
      <c r="R13" s="336"/>
      <c r="S13" s="336"/>
      <c r="T13" s="336"/>
      <c r="U13" s="336"/>
      <c r="V13" s="336"/>
    </row>
    <row r="14" spans="1:22" ht="18" customHeight="1" x14ac:dyDescent="0.25">
      <c r="A14" s="175"/>
      <c r="B14" s="75" t="s">
        <v>215</v>
      </c>
      <c r="C14" s="36" t="s">
        <v>216</v>
      </c>
      <c r="D14" s="74"/>
      <c r="E14" s="201">
        <v>3058831</v>
      </c>
      <c r="F14" s="202">
        <v>2282851</v>
      </c>
      <c r="G14" s="202">
        <v>5341682</v>
      </c>
      <c r="H14" s="201">
        <v>3445871</v>
      </c>
      <c r="I14" s="202">
        <v>2318331</v>
      </c>
      <c r="J14" s="202">
        <v>5764202</v>
      </c>
      <c r="N14" s="336"/>
      <c r="O14" s="336"/>
      <c r="P14" s="336"/>
      <c r="Q14" s="336"/>
      <c r="R14" s="336"/>
      <c r="S14" s="336"/>
      <c r="T14" s="336"/>
      <c r="U14" s="336"/>
      <c r="V14" s="336"/>
    </row>
    <row r="15" spans="1:22" ht="18" customHeight="1" x14ac:dyDescent="0.25">
      <c r="A15" s="175"/>
      <c r="B15" s="36" t="s">
        <v>217</v>
      </c>
      <c r="C15" s="36" t="s">
        <v>218</v>
      </c>
      <c r="D15" s="74"/>
      <c r="E15" s="201">
        <v>9296</v>
      </c>
      <c r="F15" s="201">
        <v>41698</v>
      </c>
      <c r="G15" s="202">
        <v>50994</v>
      </c>
      <c r="H15" s="201">
        <v>17673</v>
      </c>
      <c r="I15" s="201">
        <v>86838</v>
      </c>
      <c r="J15" s="202">
        <v>104511</v>
      </c>
      <c r="N15" s="336"/>
      <c r="O15" s="336"/>
      <c r="P15" s="336"/>
      <c r="Q15" s="336"/>
      <c r="R15" s="336"/>
      <c r="S15" s="336"/>
      <c r="T15" s="336"/>
      <c r="U15" s="336"/>
      <c r="V15" s="336"/>
    </row>
    <row r="16" spans="1:22" ht="18" customHeight="1" x14ac:dyDescent="0.25">
      <c r="A16" s="175"/>
      <c r="B16" s="36" t="s">
        <v>219</v>
      </c>
      <c r="C16" s="36" t="s">
        <v>220</v>
      </c>
      <c r="D16" s="74"/>
      <c r="E16" s="201">
        <v>0</v>
      </c>
      <c r="F16" s="202">
        <v>25221</v>
      </c>
      <c r="G16" s="202">
        <v>25221</v>
      </c>
      <c r="H16" s="201">
        <v>0</v>
      </c>
      <c r="I16" s="202">
        <v>40715</v>
      </c>
      <c r="J16" s="202">
        <v>40715</v>
      </c>
      <c r="N16" s="336"/>
      <c r="O16" s="336"/>
      <c r="P16" s="336"/>
      <c r="Q16" s="336"/>
      <c r="R16" s="336"/>
      <c r="S16" s="336"/>
      <c r="T16" s="336"/>
      <c r="U16" s="336"/>
      <c r="V16" s="336"/>
    </row>
    <row r="17" spans="1:22" ht="18" customHeight="1" x14ac:dyDescent="0.25">
      <c r="A17" s="175"/>
      <c r="B17" s="36" t="s">
        <v>221</v>
      </c>
      <c r="C17" s="36" t="s">
        <v>222</v>
      </c>
      <c r="D17" s="74"/>
      <c r="E17" s="201">
        <v>9296</v>
      </c>
      <c r="F17" s="202">
        <v>16477</v>
      </c>
      <c r="G17" s="202">
        <v>25773</v>
      </c>
      <c r="H17" s="201">
        <v>17673</v>
      </c>
      <c r="I17" s="202">
        <v>46123</v>
      </c>
      <c r="J17" s="202">
        <v>63796</v>
      </c>
      <c r="N17" s="336"/>
      <c r="O17" s="336"/>
      <c r="P17" s="336"/>
      <c r="Q17" s="336"/>
      <c r="R17" s="336"/>
      <c r="S17" s="336"/>
      <c r="T17" s="336"/>
      <c r="U17" s="336"/>
      <c r="V17" s="336"/>
    </row>
    <row r="18" spans="1:22" ht="18" customHeight="1" x14ac:dyDescent="0.25">
      <c r="A18" s="175"/>
      <c r="B18" s="36" t="s">
        <v>223</v>
      </c>
      <c r="C18" s="36" t="s">
        <v>224</v>
      </c>
      <c r="D18" s="74"/>
      <c r="E18" s="201">
        <v>0</v>
      </c>
      <c r="F18" s="201">
        <v>392533</v>
      </c>
      <c r="G18" s="202">
        <v>392533</v>
      </c>
      <c r="H18" s="201">
        <v>0</v>
      </c>
      <c r="I18" s="201">
        <v>535635</v>
      </c>
      <c r="J18" s="202">
        <v>535635</v>
      </c>
      <c r="N18" s="336"/>
      <c r="O18" s="336"/>
      <c r="P18" s="336"/>
      <c r="Q18" s="336"/>
      <c r="R18" s="336"/>
      <c r="S18" s="336"/>
      <c r="T18" s="336"/>
      <c r="U18" s="336"/>
      <c r="V18" s="336"/>
    </row>
    <row r="19" spans="1:22" ht="18" customHeight="1" x14ac:dyDescent="0.25">
      <c r="A19" s="175"/>
      <c r="B19" s="36" t="s">
        <v>225</v>
      </c>
      <c r="C19" s="36" t="s">
        <v>226</v>
      </c>
      <c r="D19" s="74"/>
      <c r="E19" s="201">
        <v>0</v>
      </c>
      <c r="F19" s="202">
        <v>0</v>
      </c>
      <c r="G19" s="202">
        <v>0</v>
      </c>
      <c r="H19" s="201">
        <v>0</v>
      </c>
      <c r="I19" s="202">
        <v>0</v>
      </c>
      <c r="J19" s="202">
        <v>0</v>
      </c>
      <c r="N19" s="336"/>
      <c r="O19" s="336"/>
      <c r="P19" s="336"/>
      <c r="Q19" s="336"/>
      <c r="R19" s="336"/>
      <c r="S19" s="336"/>
      <c r="T19" s="336"/>
      <c r="U19" s="336"/>
      <c r="V19" s="336"/>
    </row>
    <row r="20" spans="1:22" ht="18" customHeight="1" x14ac:dyDescent="0.25">
      <c r="A20" s="175"/>
      <c r="B20" s="36" t="s">
        <v>227</v>
      </c>
      <c r="C20" s="36" t="s">
        <v>228</v>
      </c>
      <c r="D20" s="74"/>
      <c r="E20" s="201">
        <v>0</v>
      </c>
      <c r="F20" s="202">
        <v>392533</v>
      </c>
      <c r="G20" s="202">
        <v>392533</v>
      </c>
      <c r="H20" s="201">
        <v>0</v>
      </c>
      <c r="I20" s="202">
        <v>535635</v>
      </c>
      <c r="J20" s="202">
        <v>535635</v>
      </c>
      <c r="N20" s="336"/>
      <c r="O20" s="336"/>
      <c r="P20" s="336"/>
      <c r="Q20" s="336"/>
      <c r="R20" s="336"/>
      <c r="S20" s="336"/>
      <c r="T20" s="336"/>
      <c r="U20" s="336"/>
      <c r="V20" s="336"/>
    </row>
    <row r="21" spans="1:22" ht="18" customHeight="1" x14ac:dyDescent="0.25">
      <c r="A21" s="175"/>
      <c r="B21" s="36" t="s">
        <v>229</v>
      </c>
      <c r="C21" s="36" t="s">
        <v>230</v>
      </c>
      <c r="D21" s="74"/>
      <c r="E21" s="201">
        <v>0</v>
      </c>
      <c r="F21" s="202">
        <v>0</v>
      </c>
      <c r="G21" s="202">
        <v>0</v>
      </c>
      <c r="H21" s="201">
        <v>0</v>
      </c>
      <c r="I21" s="202">
        <v>0</v>
      </c>
      <c r="J21" s="202">
        <v>0</v>
      </c>
      <c r="N21" s="336"/>
      <c r="O21" s="336"/>
      <c r="P21" s="336"/>
      <c r="Q21" s="336"/>
      <c r="R21" s="336"/>
      <c r="S21" s="336"/>
      <c r="T21" s="336"/>
      <c r="U21" s="336"/>
      <c r="V21" s="336"/>
    </row>
    <row r="22" spans="1:22" ht="18" customHeight="1" x14ac:dyDescent="0.25">
      <c r="A22" s="175"/>
      <c r="B22" s="36" t="s">
        <v>231</v>
      </c>
      <c r="C22" s="36" t="s">
        <v>232</v>
      </c>
      <c r="D22" s="74"/>
      <c r="E22" s="201">
        <v>0</v>
      </c>
      <c r="F22" s="201">
        <v>0</v>
      </c>
      <c r="G22" s="202">
        <v>0</v>
      </c>
      <c r="H22" s="201">
        <v>0</v>
      </c>
      <c r="I22" s="201">
        <v>0</v>
      </c>
      <c r="J22" s="202">
        <v>0</v>
      </c>
      <c r="N22" s="336"/>
      <c r="O22" s="336"/>
      <c r="P22" s="336"/>
      <c r="Q22" s="336"/>
      <c r="R22" s="336"/>
      <c r="S22" s="336"/>
      <c r="T22" s="336"/>
      <c r="U22" s="336"/>
      <c r="V22" s="336"/>
    </row>
    <row r="23" spans="1:22" ht="18" customHeight="1" x14ac:dyDescent="0.25">
      <c r="A23" s="175"/>
      <c r="B23" s="36" t="s">
        <v>233</v>
      </c>
      <c r="C23" s="36" t="s">
        <v>234</v>
      </c>
      <c r="D23" s="74"/>
      <c r="E23" s="201">
        <v>0</v>
      </c>
      <c r="F23" s="202">
        <v>0</v>
      </c>
      <c r="G23" s="202">
        <v>0</v>
      </c>
      <c r="H23" s="201">
        <v>0</v>
      </c>
      <c r="I23" s="202">
        <v>0</v>
      </c>
      <c r="J23" s="202">
        <v>0</v>
      </c>
      <c r="N23" s="336"/>
      <c r="O23" s="336"/>
      <c r="P23" s="336"/>
      <c r="Q23" s="336"/>
      <c r="R23" s="336"/>
      <c r="S23" s="336"/>
      <c r="T23" s="336"/>
      <c r="U23" s="336"/>
      <c r="V23" s="336"/>
    </row>
    <row r="24" spans="1:22" ht="18" customHeight="1" x14ac:dyDescent="0.25">
      <c r="A24" s="175"/>
      <c r="B24" s="36" t="s">
        <v>235</v>
      </c>
      <c r="C24" s="36" t="s">
        <v>236</v>
      </c>
      <c r="D24" s="74"/>
      <c r="E24" s="201">
        <v>0</v>
      </c>
      <c r="F24" s="202">
        <v>0</v>
      </c>
      <c r="G24" s="202">
        <v>0</v>
      </c>
      <c r="H24" s="201">
        <v>0</v>
      </c>
      <c r="I24" s="202">
        <v>0</v>
      </c>
      <c r="J24" s="202">
        <v>0</v>
      </c>
      <c r="N24" s="336"/>
      <c r="O24" s="336"/>
      <c r="P24" s="336"/>
      <c r="Q24" s="336"/>
      <c r="R24" s="336"/>
      <c r="S24" s="336"/>
      <c r="T24" s="336"/>
      <c r="U24" s="336"/>
      <c r="V24" s="336"/>
    </row>
    <row r="25" spans="1:22" ht="18" customHeight="1" x14ac:dyDescent="0.25">
      <c r="A25" s="175"/>
      <c r="B25" s="36" t="s">
        <v>237</v>
      </c>
      <c r="C25" s="36" t="s">
        <v>238</v>
      </c>
      <c r="D25" s="74"/>
      <c r="E25" s="201">
        <v>209287</v>
      </c>
      <c r="F25" s="202">
        <v>53117</v>
      </c>
      <c r="G25" s="202">
        <v>262404</v>
      </c>
      <c r="H25" s="201">
        <v>278699</v>
      </c>
      <c r="I25" s="202">
        <v>47190</v>
      </c>
      <c r="J25" s="202">
        <v>325889</v>
      </c>
      <c r="N25" s="336"/>
      <c r="O25" s="336"/>
      <c r="P25" s="336"/>
      <c r="Q25" s="336"/>
      <c r="R25" s="336"/>
      <c r="S25" s="336"/>
      <c r="T25" s="336"/>
      <c r="U25" s="336"/>
      <c r="V25" s="336"/>
    </row>
    <row r="26" spans="1:22" ht="18" customHeight="1" x14ac:dyDescent="0.25">
      <c r="A26" s="175"/>
      <c r="B26" s="36" t="s">
        <v>239</v>
      </c>
      <c r="C26" s="36" t="s">
        <v>240</v>
      </c>
      <c r="D26" s="74"/>
      <c r="E26" s="201">
        <v>0</v>
      </c>
      <c r="F26" s="202">
        <v>32648</v>
      </c>
      <c r="G26" s="202">
        <v>32648</v>
      </c>
      <c r="H26" s="201">
        <v>0</v>
      </c>
      <c r="I26" s="202">
        <v>49740</v>
      </c>
      <c r="J26" s="202">
        <v>49740</v>
      </c>
      <c r="N26" s="336"/>
      <c r="O26" s="336"/>
      <c r="P26" s="336"/>
      <c r="Q26" s="336"/>
      <c r="R26" s="336"/>
      <c r="S26" s="336"/>
      <c r="T26" s="336"/>
      <c r="U26" s="336"/>
      <c r="V26" s="336"/>
    </row>
    <row r="27" spans="1:22" ht="18" customHeight="1" x14ac:dyDescent="0.25">
      <c r="A27" s="170"/>
      <c r="B27" s="27" t="s">
        <v>11</v>
      </c>
      <c r="C27" s="27" t="s">
        <v>241</v>
      </c>
      <c r="D27" s="72" t="s">
        <v>208</v>
      </c>
      <c r="E27" s="203">
        <v>2229107</v>
      </c>
      <c r="F27" s="203">
        <v>241289</v>
      </c>
      <c r="G27" s="203">
        <v>2470396</v>
      </c>
      <c r="H27" s="203">
        <v>2139135</v>
      </c>
      <c r="I27" s="203">
        <v>395760</v>
      </c>
      <c r="J27" s="203">
        <v>2534895</v>
      </c>
      <c r="N27" s="336"/>
      <c r="O27" s="336"/>
      <c r="P27" s="336"/>
      <c r="Q27" s="336"/>
      <c r="R27" s="336"/>
      <c r="S27" s="336"/>
      <c r="T27" s="336"/>
      <c r="U27" s="336"/>
      <c r="V27" s="336"/>
    </row>
    <row r="28" spans="1:22" ht="18" customHeight="1" x14ac:dyDescent="0.25">
      <c r="A28" s="170"/>
      <c r="B28" s="36" t="s">
        <v>242</v>
      </c>
      <c r="C28" s="36" t="s">
        <v>243</v>
      </c>
      <c r="D28" s="74"/>
      <c r="E28" s="201">
        <v>2229107</v>
      </c>
      <c r="F28" s="201">
        <v>241289</v>
      </c>
      <c r="G28" s="201">
        <v>2470396</v>
      </c>
      <c r="H28" s="201">
        <v>2139135</v>
      </c>
      <c r="I28" s="201">
        <v>395760</v>
      </c>
      <c r="J28" s="201">
        <v>2534895</v>
      </c>
      <c r="N28" s="336"/>
      <c r="O28" s="336"/>
      <c r="P28" s="336"/>
      <c r="Q28" s="336"/>
      <c r="R28" s="336"/>
      <c r="S28" s="336"/>
      <c r="T28" s="336"/>
      <c r="U28" s="336"/>
      <c r="V28" s="336"/>
    </row>
    <row r="29" spans="1:22" ht="18" customHeight="1" x14ac:dyDescent="0.25">
      <c r="A29" s="170"/>
      <c r="B29" s="36" t="s">
        <v>244</v>
      </c>
      <c r="C29" s="36" t="s">
        <v>416</v>
      </c>
      <c r="D29" s="74"/>
      <c r="E29" s="201">
        <v>118581</v>
      </c>
      <c r="F29" s="202">
        <v>241289</v>
      </c>
      <c r="G29" s="202">
        <v>359870</v>
      </c>
      <c r="H29" s="201">
        <v>83715</v>
      </c>
      <c r="I29" s="202">
        <v>395760</v>
      </c>
      <c r="J29" s="202">
        <v>479475</v>
      </c>
      <c r="N29" s="336"/>
      <c r="O29" s="336"/>
      <c r="P29" s="336"/>
      <c r="Q29" s="336"/>
      <c r="R29" s="336"/>
      <c r="S29" s="336"/>
      <c r="T29" s="336"/>
      <c r="U29" s="336"/>
      <c r="V29" s="336"/>
    </row>
    <row r="30" spans="1:22" ht="18" customHeight="1" x14ac:dyDescent="0.25">
      <c r="A30" s="170"/>
      <c r="B30" s="36" t="s">
        <v>245</v>
      </c>
      <c r="C30" s="36" t="s">
        <v>246</v>
      </c>
      <c r="D30" s="74"/>
      <c r="E30" s="201">
        <v>0</v>
      </c>
      <c r="F30" s="202">
        <v>0</v>
      </c>
      <c r="G30" s="202">
        <v>0</v>
      </c>
      <c r="H30" s="201">
        <v>0</v>
      </c>
      <c r="I30" s="202">
        <v>0</v>
      </c>
      <c r="J30" s="202">
        <v>0</v>
      </c>
      <c r="N30" s="336"/>
      <c r="O30" s="336"/>
      <c r="P30" s="336"/>
      <c r="Q30" s="336"/>
      <c r="R30" s="336"/>
      <c r="S30" s="336"/>
      <c r="T30" s="336"/>
      <c r="U30" s="336"/>
      <c r="V30" s="336"/>
    </row>
    <row r="31" spans="1:22" ht="18" customHeight="1" x14ac:dyDescent="0.25">
      <c r="A31" s="170"/>
      <c r="B31" s="36" t="s">
        <v>247</v>
      </c>
      <c r="C31" s="36" t="s">
        <v>248</v>
      </c>
      <c r="D31" s="74"/>
      <c r="E31" s="201">
        <v>4485</v>
      </c>
      <c r="F31" s="202">
        <v>0</v>
      </c>
      <c r="G31" s="202">
        <v>4485</v>
      </c>
      <c r="H31" s="201">
        <v>7191</v>
      </c>
      <c r="I31" s="202">
        <v>0</v>
      </c>
      <c r="J31" s="202">
        <v>7191</v>
      </c>
      <c r="N31" s="336"/>
      <c r="O31" s="336"/>
      <c r="P31" s="336"/>
      <c r="Q31" s="336"/>
      <c r="R31" s="336"/>
      <c r="S31" s="336"/>
      <c r="T31" s="336"/>
      <c r="U31" s="336"/>
      <c r="V31" s="336"/>
    </row>
    <row r="32" spans="1:22" ht="18" customHeight="1" x14ac:dyDescent="0.25">
      <c r="A32" s="170"/>
      <c r="B32" s="36" t="s">
        <v>249</v>
      </c>
      <c r="C32" s="36" t="s">
        <v>250</v>
      </c>
      <c r="D32" s="74"/>
      <c r="E32" s="201">
        <v>0</v>
      </c>
      <c r="F32" s="202">
        <v>0</v>
      </c>
      <c r="G32" s="202">
        <v>0</v>
      </c>
      <c r="H32" s="201">
        <v>0</v>
      </c>
      <c r="I32" s="202">
        <v>0</v>
      </c>
      <c r="J32" s="202">
        <v>0</v>
      </c>
      <c r="N32" s="336"/>
      <c r="O32" s="336"/>
      <c r="P32" s="336"/>
      <c r="Q32" s="336"/>
      <c r="R32" s="336"/>
      <c r="S32" s="336"/>
      <c r="T32" s="336"/>
      <c r="U32" s="336"/>
      <c r="V32" s="336"/>
    </row>
    <row r="33" spans="1:22" ht="18" customHeight="1" x14ac:dyDescent="0.25">
      <c r="A33" s="170"/>
      <c r="B33" s="36" t="s">
        <v>251</v>
      </c>
      <c r="C33" s="36" t="s">
        <v>252</v>
      </c>
      <c r="D33" s="74"/>
      <c r="E33" s="201">
        <v>0</v>
      </c>
      <c r="F33" s="202">
        <v>0</v>
      </c>
      <c r="G33" s="202">
        <v>0</v>
      </c>
      <c r="H33" s="201">
        <v>0</v>
      </c>
      <c r="I33" s="202">
        <v>0</v>
      </c>
      <c r="J33" s="202">
        <v>0</v>
      </c>
      <c r="N33" s="336"/>
      <c r="O33" s="336"/>
      <c r="P33" s="336"/>
      <c r="Q33" s="336"/>
      <c r="R33" s="336"/>
      <c r="S33" s="336"/>
      <c r="T33" s="336"/>
      <c r="U33" s="336"/>
      <c r="V33" s="336"/>
    </row>
    <row r="34" spans="1:22" ht="18" customHeight="1" x14ac:dyDescent="0.25">
      <c r="A34" s="170"/>
      <c r="B34" s="36" t="s">
        <v>253</v>
      </c>
      <c r="C34" s="39" t="s">
        <v>408</v>
      </c>
      <c r="D34" s="74"/>
      <c r="E34" s="201">
        <v>776774</v>
      </c>
      <c r="F34" s="202">
        <v>0</v>
      </c>
      <c r="G34" s="202">
        <v>776774</v>
      </c>
      <c r="H34" s="201">
        <v>791006</v>
      </c>
      <c r="I34" s="202">
        <v>0</v>
      </c>
      <c r="J34" s="202">
        <v>791006</v>
      </c>
      <c r="N34" s="336"/>
      <c r="O34" s="336"/>
      <c r="P34" s="336"/>
      <c r="Q34" s="336"/>
      <c r="R34" s="336"/>
      <c r="S34" s="336"/>
      <c r="T34" s="336"/>
      <c r="U34" s="336"/>
      <c r="V34" s="336"/>
    </row>
    <row r="35" spans="1:22" ht="18" customHeight="1" x14ac:dyDescent="0.25">
      <c r="A35" s="170"/>
      <c r="B35" s="36" t="s">
        <v>254</v>
      </c>
      <c r="C35" s="76" t="s">
        <v>255</v>
      </c>
      <c r="D35" s="74"/>
      <c r="E35" s="201">
        <v>1344</v>
      </c>
      <c r="F35" s="202">
        <v>0</v>
      </c>
      <c r="G35" s="202">
        <v>1344</v>
      </c>
      <c r="H35" s="201">
        <v>1649</v>
      </c>
      <c r="I35" s="202">
        <v>0</v>
      </c>
      <c r="J35" s="202">
        <v>1649</v>
      </c>
      <c r="N35" s="336"/>
      <c r="O35" s="336"/>
      <c r="P35" s="336"/>
      <c r="Q35" s="336"/>
      <c r="R35" s="336"/>
      <c r="S35" s="336"/>
      <c r="T35" s="336"/>
      <c r="U35" s="336"/>
      <c r="V35" s="336"/>
    </row>
    <row r="36" spans="1:22" ht="18" customHeight="1" x14ac:dyDescent="0.25">
      <c r="A36" s="170"/>
      <c r="B36" s="36" t="s">
        <v>256</v>
      </c>
      <c r="C36" s="36" t="s">
        <v>257</v>
      </c>
      <c r="D36" s="74"/>
      <c r="E36" s="201">
        <v>1139729</v>
      </c>
      <c r="F36" s="202">
        <v>0</v>
      </c>
      <c r="G36" s="202">
        <v>1139729</v>
      </c>
      <c r="H36" s="201">
        <v>1050032</v>
      </c>
      <c r="I36" s="202">
        <v>0</v>
      </c>
      <c r="J36" s="202">
        <v>1050032</v>
      </c>
      <c r="N36" s="336"/>
      <c r="O36" s="336"/>
      <c r="P36" s="336"/>
      <c r="Q36" s="336"/>
      <c r="R36" s="336"/>
      <c r="S36" s="336"/>
      <c r="T36" s="336"/>
      <c r="U36" s="336"/>
      <c r="V36" s="336"/>
    </row>
    <row r="37" spans="1:22" ht="18" customHeight="1" x14ac:dyDescent="0.25">
      <c r="A37" s="170"/>
      <c r="B37" s="36" t="s">
        <v>258</v>
      </c>
      <c r="C37" s="36" t="s">
        <v>259</v>
      </c>
      <c r="D37" s="74"/>
      <c r="E37" s="201">
        <v>5684</v>
      </c>
      <c r="F37" s="202">
        <v>0</v>
      </c>
      <c r="G37" s="202">
        <v>5684</v>
      </c>
      <c r="H37" s="201">
        <v>5824</v>
      </c>
      <c r="I37" s="202">
        <v>0</v>
      </c>
      <c r="J37" s="202">
        <v>5824</v>
      </c>
      <c r="N37" s="336"/>
      <c r="O37" s="336"/>
      <c r="P37" s="336"/>
      <c r="Q37" s="336"/>
      <c r="R37" s="336"/>
      <c r="S37" s="336"/>
      <c r="T37" s="336"/>
      <c r="U37" s="336"/>
      <c r="V37" s="336"/>
    </row>
    <row r="38" spans="1:22" ht="18" customHeight="1" x14ac:dyDescent="0.25">
      <c r="A38" s="170"/>
      <c r="B38" s="36" t="s">
        <v>260</v>
      </c>
      <c r="C38" s="39" t="s">
        <v>261</v>
      </c>
      <c r="D38" s="74"/>
      <c r="E38" s="201">
        <v>0</v>
      </c>
      <c r="F38" s="202">
        <v>0</v>
      </c>
      <c r="G38" s="202">
        <v>0</v>
      </c>
      <c r="H38" s="201">
        <v>0</v>
      </c>
      <c r="I38" s="202">
        <v>0</v>
      </c>
      <c r="J38" s="202">
        <v>0</v>
      </c>
      <c r="N38" s="336"/>
      <c r="O38" s="336"/>
      <c r="P38" s="336"/>
      <c r="Q38" s="336"/>
      <c r="R38" s="336"/>
      <c r="S38" s="336"/>
      <c r="T38" s="336"/>
      <c r="U38" s="336"/>
      <c r="V38" s="336"/>
    </row>
    <row r="39" spans="1:22" ht="18" customHeight="1" x14ac:dyDescent="0.25">
      <c r="A39" s="170"/>
      <c r="B39" s="36" t="s">
        <v>262</v>
      </c>
      <c r="C39" s="39" t="s">
        <v>263</v>
      </c>
      <c r="D39" s="74"/>
      <c r="E39" s="201">
        <v>0</v>
      </c>
      <c r="F39" s="202">
        <v>0</v>
      </c>
      <c r="G39" s="202">
        <v>0</v>
      </c>
      <c r="H39" s="201">
        <v>0</v>
      </c>
      <c r="I39" s="202">
        <v>0</v>
      </c>
      <c r="J39" s="202">
        <v>0</v>
      </c>
      <c r="N39" s="336"/>
      <c r="O39" s="336"/>
      <c r="P39" s="336"/>
      <c r="Q39" s="336"/>
      <c r="R39" s="336"/>
      <c r="S39" s="336"/>
      <c r="T39" s="336"/>
      <c r="U39" s="336"/>
      <c r="V39" s="336"/>
    </row>
    <row r="40" spans="1:22" ht="18" customHeight="1" x14ac:dyDescent="0.25">
      <c r="A40" s="170"/>
      <c r="B40" s="36" t="s">
        <v>264</v>
      </c>
      <c r="C40" s="36" t="s">
        <v>265</v>
      </c>
      <c r="D40" s="74"/>
      <c r="E40" s="201">
        <v>182510</v>
      </c>
      <c r="F40" s="202">
        <v>0</v>
      </c>
      <c r="G40" s="202">
        <v>182510</v>
      </c>
      <c r="H40" s="201">
        <v>199718</v>
      </c>
      <c r="I40" s="202">
        <v>0</v>
      </c>
      <c r="J40" s="202">
        <v>199718</v>
      </c>
      <c r="N40" s="336"/>
      <c r="O40" s="336"/>
      <c r="P40" s="336"/>
      <c r="Q40" s="336"/>
      <c r="R40" s="336"/>
      <c r="S40" s="336"/>
      <c r="T40" s="336"/>
      <c r="U40" s="336"/>
      <c r="V40" s="336"/>
    </row>
    <row r="41" spans="1:22" ht="18" customHeight="1" x14ac:dyDescent="0.25">
      <c r="A41" s="170"/>
      <c r="B41" s="36" t="s">
        <v>266</v>
      </c>
      <c r="C41" s="36" t="s">
        <v>267</v>
      </c>
      <c r="D41" s="74"/>
      <c r="E41" s="201">
        <v>0</v>
      </c>
      <c r="F41" s="201">
        <v>0</v>
      </c>
      <c r="G41" s="202">
        <v>0</v>
      </c>
      <c r="H41" s="201">
        <v>0</v>
      </c>
      <c r="I41" s="201">
        <v>0</v>
      </c>
      <c r="J41" s="202">
        <v>0</v>
      </c>
      <c r="N41" s="336"/>
      <c r="O41" s="336"/>
      <c r="P41" s="336"/>
      <c r="Q41" s="336"/>
      <c r="R41" s="336"/>
      <c r="S41" s="336"/>
      <c r="T41" s="336"/>
      <c r="U41" s="336"/>
      <c r="V41" s="336"/>
    </row>
    <row r="42" spans="1:22" ht="18" customHeight="1" x14ac:dyDescent="0.25">
      <c r="A42" s="170"/>
      <c r="B42" s="36" t="s">
        <v>268</v>
      </c>
      <c r="C42" s="36" t="s">
        <v>269</v>
      </c>
      <c r="D42" s="74"/>
      <c r="E42" s="201">
        <v>0</v>
      </c>
      <c r="F42" s="202">
        <v>0</v>
      </c>
      <c r="G42" s="202">
        <v>0</v>
      </c>
      <c r="H42" s="201">
        <v>0</v>
      </c>
      <c r="I42" s="202">
        <v>0</v>
      </c>
      <c r="J42" s="202">
        <v>0</v>
      </c>
      <c r="N42" s="336"/>
      <c r="O42" s="336"/>
      <c r="P42" s="336"/>
      <c r="Q42" s="336"/>
      <c r="R42" s="336"/>
      <c r="S42" s="336"/>
      <c r="T42" s="336"/>
      <c r="U42" s="336"/>
      <c r="V42" s="336"/>
    </row>
    <row r="43" spans="1:22" ht="18" customHeight="1" x14ac:dyDescent="0.25">
      <c r="A43" s="170"/>
      <c r="B43" s="36" t="s">
        <v>270</v>
      </c>
      <c r="C43" s="36" t="s">
        <v>271</v>
      </c>
      <c r="D43" s="74"/>
      <c r="E43" s="201">
        <v>0</v>
      </c>
      <c r="F43" s="202">
        <v>0</v>
      </c>
      <c r="G43" s="202">
        <v>0</v>
      </c>
      <c r="H43" s="201">
        <v>0</v>
      </c>
      <c r="I43" s="202">
        <v>0</v>
      </c>
      <c r="J43" s="202">
        <v>0</v>
      </c>
      <c r="N43" s="336"/>
      <c r="O43" s="336"/>
      <c r="P43" s="336"/>
      <c r="Q43" s="336"/>
      <c r="R43" s="336"/>
      <c r="S43" s="336"/>
      <c r="T43" s="336"/>
      <c r="U43" s="336"/>
      <c r="V43" s="336"/>
    </row>
    <row r="44" spans="1:22" ht="18" customHeight="1" x14ac:dyDescent="0.25">
      <c r="A44" s="170"/>
      <c r="B44" s="27" t="s">
        <v>28</v>
      </c>
      <c r="C44" s="27" t="s">
        <v>272</v>
      </c>
      <c r="D44" s="34" t="s">
        <v>30</v>
      </c>
      <c r="E44" s="203">
        <v>512654</v>
      </c>
      <c r="F44" s="203">
        <v>776431</v>
      </c>
      <c r="G44" s="200">
        <v>1289085</v>
      </c>
      <c r="H44" s="203">
        <v>364628</v>
      </c>
      <c r="I44" s="203">
        <v>528130</v>
      </c>
      <c r="J44" s="200">
        <v>892758</v>
      </c>
      <c r="N44" s="336"/>
      <c r="O44" s="336"/>
      <c r="P44" s="336"/>
      <c r="Q44" s="336"/>
      <c r="R44" s="336"/>
      <c r="S44" s="336"/>
      <c r="T44" s="336"/>
      <c r="U44" s="336"/>
      <c r="V44" s="336"/>
    </row>
    <row r="45" spans="1:22" ht="18" customHeight="1" x14ac:dyDescent="0.25">
      <c r="A45" s="170"/>
      <c r="B45" s="31" t="s">
        <v>273</v>
      </c>
      <c r="C45" s="77" t="s">
        <v>274</v>
      </c>
      <c r="D45" s="34"/>
      <c r="E45" s="204">
        <v>0</v>
      </c>
      <c r="F45" s="204">
        <v>0</v>
      </c>
      <c r="G45" s="202">
        <v>0</v>
      </c>
      <c r="H45" s="204">
        <v>0</v>
      </c>
      <c r="I45" s="204">
        <v>0</v>
      </c>
      <c r="J45" s="202">
        <v>0</v>
      </c>
      <c r="N45" s="336"/>
      <c r="O45" s="336"/>
      <c r="P45" s="336"/>
      <c r="Q45" s="336"/>
      <c r="R45" s="336"/>
      <c r="S45" s="336"/>
      <c r="T45" s="336"/>
      <c r="U45" s="336"/>
      <c r="V45" s="336"/>
    </row>
    <row r="46" spans="1:22" ht="18" customHeight="1" x14ac:dyDescent="0.25">
      <c r="A46" s="170"/>
      <c r="B46" s="31" t="s">
        <v>275</v>
      </c>
      <c r="C46" s="77" t="s">
        <v>276</v>
      </c>
      <c r="D46" s="34"/>
      <c r="E46" s="201">
        <v>0</v>
      </c>
      <c r="F46" s="202">
        <v>0</v>
      </c>
      <c r="G46" s="202">
        <v>0</v>
      </c>
      <c r="H46" s="201">
        <v>0</v>
      </c>
      <c r="I46" s="202">
        <v>0</v>
      </c>
      <c r="J46" s="202">
        <v>0</v>
      </c>
      <c r="N46" s="336"/>
      <c r="O46" s="336"/>
      <c r="P46" s="336"/>
      <c r="Q46" s="336"/>
      <c r="R46" s="336"/>
      <c r="S46" s="336"/>
      <c r="T46" s="336"/>
      <c r="U46" s="336"/>
      <c r="V46" s="336"/>
    </row>
    <row r="47" spans="1:22" ht="18" customHeight="1" x14ac:dyDescent="0.25">
      <c r="A47" s="170"/>
      <c r="B47" s="31" t="s">
        <v>277</v>
      </c>
      <c r="C47" s="77" t="s">
        <v>278</v>
      </c>
      <c r="D47" s="34"/>
      <c r="E47" s="201">
        <v>0</v>
      </c>
      <c r="F47" s="202">
        <v>0</v>
      </c>
      <c r="G47" s="202">
        <v>0</v>
      </c>
      <c r="H47" s="201">
        <v>0</v>
      </c>
      <c r="I47" s="202">
        <v>0</v>
      </c>
      <c r="J47" s="202">
        <v>0</v>
      </c>
      <c r="N47" s="336"/>
      <c r="O47" s="336"/>
      <c r="P47" s="336"/>
      <c r="Q47" s="336"/>
      <c r="R47" s="336"/>
      <c r="S47" s="336"/>
      <c r="T47" s="336"/>
      <c r="U47" s="336"/>
      <c r="V47" s="336"/>
    </row>
    <row r="48" spans="1:22" ht="18" customHeight="1" x14ac:dyDescent="0.25">
      <c r="A48" s="170"/>
      <c r="B48" s="31" t="s">
        <v>279</v>
      </c>
      <c r="C48" s="77" t="s">
        <v>280</v>
      </c>
      <c r="D48" s="34"/>
      <c r="E48" s="201">
        <v>0</v>
      </c>
      <c r="F48" s="202">
        <v>0</v>
      </c>
      <c r="G48" s="202">
        <v>0</v>
      </c>
      <c r="H48" s="201">
        <v>0</v>
      </c>
      <c r="I48" s="202">
        <v>0</v>
      </c>
      <c r="J48" s="202">
        <v>0</v>
      </c>
      <c r="N48" s="336"/>
      <c r="O48" s="336"/>
      <c r="P48" s="336"/>
      <c r="Q48" s="336"/>
      <c r="R48" s="336"/>
      <c r="S48" s="336"/>
      <c r="T48" s="336"/>
      <c r="U48" s="336"/>
      <c r="V48" s="336"/>
    </row>
    <row r="49" spans="1:22" ht="18" customHeight="1" x14ac:dyDescent="0.25">
      <c r="A49" s="170"/>
      <c r="B49" s="31" t="s">
        <v>281</v>
      </c>
      <c r="C49" s="77" t="s">
        <v>409</v>
      </c>
      <c r="D49" s="34"/>
      <c r="E49" s="204">
        <v>512654</v>
      </c>
      <c r="F49" s="204">
        <v>776431</v>
      </c>
      <c r="G49" s="202">
        <v>1289085</v>
      </c>
      <c r="H49" s="204">
        <v>364628</v>
      </c>
      <c r="I49" s="204">
        <v>528130</v>
      </c>
      <c r="J49" s="202">
        <v>892758</v>
      </c>
      <c r="N49" s="336"/>
      <c r="O49" s="336"/>
      <c r="P49" s="336"/>
      <c r="Q49" s="336"/>
      <c r="R49" s="336"/>
      <c r="S49" s="336"/>
      <c r="T49" s="336"/>
      <c r="U49" s="336"/>
      <c r="V49" s="336"/>
    </row>
    <row r="50" spans="1:22" ht="18" customHeight="1" x14ac:dyDescent="0.25">
      <c r="A50" s="170"/>
      <c r="B50" s="78" t="s">
        <v>282</v>
      </c>
      <c r="C50" s="36" t="s">
        <v>439</v>
      </c>
      <c r="D50" s="74"/>
      <c r="E50" s="201">
        <v>93989</v>
      </c>
      <c r="F50" s="201">
        <v>153790</v>
      </c>
      <c r="G50" s="202">
        <v>247779</v>
      </c>
      <c r="H50" s="201">
        <v>74616</v>
      </c>
      <c r="I50" s="201">
        <v>75174</v>
      </c>
      <c r="J50" s="202">
        <v>149790</v>
      </c>
      <c r="N50" s="336"/>
      <c r="O50" s="336"/>
      <c r="P50" s="336"/>
      <c r="Q50" s="336"/>
      <c r="R50" s="336"/>
      <c r="S50" s="336"/>
      <c r="T50" s="336"/>
      <c r="U50" s="336"/>
      <c r="V50" s="336"/>
    </row>
    <row r="51" spans="1:22" ht="18" customHeight="1" x14ac:dyDescent="0.25">
      <c r="A51" s="170"/>
      <c r="B51" s="78" t="s">
        <v>283</v>
      </c>
      <c r="C51" s="36" t="s">
        <v>440</v>
      </c>
      <c r="D51" s="74"/>
      <c r="E51" s="201">
        <v>8627</v>
      </c>
      <c r="F51" s="202">
        <v>116444</v>
      </c>
      <c r="G51" s="202">
        <v>125071</v>
      </c>
      <c r="H51" s="201">
        <v>34398</v>
      </c>
      <c r="I51" s="202">
        <v>40178</v>
      </c>
      <c r="J51" s="202">
        <v>74576</v>
      </c>
      <c r="N51" s="336"/>
      <c r="O51" s="336"/>
      <c r="P51" s="336"/>
      <c r="Q51" s="336"/>
      <c r="R51" s="336"/>
      <c r="S51" s="336"/>
      <c r="T51" s="336"/>
      <c r="U51" s="336"/>
      <c r="V51" s="336"/>
    </row>
    <row r="52" spans="1:22" ht="18" customHeight="1" x14ac:dyDescent="0.25">
      <c r="A52" s="170"/>
      <c r="B52" s="78" t="s">
        <v>284</v>
      </c>
      <c r="C52" s="36" t="s">
        <v>441</v>
      </c>
      <c r="D52" s="74"/>
      <c r="E52" s="201">
        <v>85362</v>
      </c>
      <c r="F52" s="202">
        <v>37346</v>
      </c>
      <c r="G52" s="202">
        <v>122708</v>
      </c>
      <c r="H52" s="201">
        <v>40218</v>
      </c>
      <c r="I52" s="202">
        <v>34996</v>
      </c>
      <c r="J52" s="202">
        <v>75214</v>
      </c>
      <c r="N52" s="336"/>
      <c r="O52" s="336"/>
      <c r="P52" s="336"/>
      <c r="Q52" s="336"/>
      <c r="R52" s="336"/>
      <c r="S52" s="336"/>
      <c r="T52" s="336"/>
      <c r="U52" s="336"/>
      <c r="V52" s="336"/>
    </row>
    <row r="53" spans="1:22" ht="18" customHeight="1" x14ac:dyDescent="0.25">
      <c r="A53" s="170"/>
      <c r="B53" s="78" t="s">
        <v>285</v>
      </c>
      <c r="C53" s="36" t="s">
        <v>322</v>
      </c>
      <c r="D53" s="74"/>
      <c r="E53" s="201">
        <v>418665</v>
      </c>
      <c r="F53" s="202">
        <v>622641</v>
      </c>
      <c r="G53" s="202">
        <v>1041306</v>
      </c>
      <c r="H53" s="201">
        <v>290012</v>
      </c>
      <c r="I53" s="202">
        <v>452956</v>
      </c>
      <c r="J53" s="202">
        <v>742968</v>
      </c>
      <c r="N53" s="336"/>
      <c r="O53" s="336"/>
      <c r="P53" s="336"/>
      <c r="Q53" s="336"/>
      <c r="R53" s="336"/>
      <c r="S53" s="336"/>
      <c r="T53" s="336"/>
      <c r="U53" s="336"/>
      <c r="V53" s="336"/>
    </row>
    <row r="54" spans="1:22" ht="18" customHeight="1" x14ac:dyDescent="0.25">
      <c r="A54" s="170"/>
      <c r="B54" s="78" t="s">
        <v>286</v>
      </c>
      <c r="C54" s="36" t="s">
        <v>47</v>
      </c>
      <c r="D54" s="74"/>
      <c r="E54" s="201">
        <v>0</v>
      </c>
      <c r="F54" s="202">
        <v>0</v>
      </c>
      <c r="G54" s="202">
        <v>0</v>
      </c>
      <c r="H54" s="201">
        <v>0</v>
      </c>
      <c r="I54" s="202">
        <v>0</v>
      </c>
      <c r="J54" s="202">
        <v>0</v>
      </c>
      <c r="N54" s="336"/>
      <c r="O54" s="336"/>
      <c r="P54" s="336"/>
      <c r="Q54" s="336"/>
      <c r="R54" s="336"/>
      <c r="S54" s="336"/>
      <c r="T54" s="336"/>
      <c r="U54" s="336"/>
      <c r="V54" s="336"/>
    </row>
    <row r="55" spans="1:22" ht="18" customHeight="1" x14ac:dyDescent="0.25">
      <c r="A55" s="170"/>
      <c r="B55" s="79" t="s">
        <v>287</v>
      </c>
      <c r="C55" s="80"/>
      <c r="D55" s="74"/>
      <c r="E55" s="199">
        <v>126802376</v>
      </c>
      <c r="F55" s="199">
        <v>64039228</v>
      </c>
      <c r="G55" s="199">
        <v>190841604</v>
      </c>
      <c r="H55" s="199">
        <v>129988692</v>
      </c>
      <c r="I55" s="199">
        <v>59164287</v>
      </c>
      <c r="J55" s="199">
        <v>189152979</v>
      </c>
      <c r="N55" s="336"/>
      <c r="O55" s="336"/>
      <c r="P55" s="336"/>
      <c r="Q55" s="336"/>
      <c r="R55" s="336"/>
      <c r="S55" s="336"/>
      <c r="T55" s="336"/>
      <c r="U55" s="336"/>
      <c r="V55" s="336"/>
    </row>
    <row r="56" spans="1:22" ht="18" customHeight="1" x14ac:dyDescent="0.25">
      <c r="A56" s="170"/>
      <c r="B56" s="27" t="s">
        <v>31</v>
      </c>
      <c r="C56" s="27" t="s">
        <v>288</v>
      </c>
      <c r="D56" s="74"/>
      <c r="E56" s="199">
        <v>642891</v>
      </c>
      <c r="F56" s="199">
        <v>634537</v>
      </c>
      <c r="G56" s="200">
        <v>1277428</v>
      </c>
      <c r="H56" s="199">
        <v>808367</v>
      </c>
      <c r="I56" s="199">
        <v>724657</v>
      </c>
      <c r="J56" s="200">
        <v>1533024</v>
      </c>
      <c r="N56" s="336"/>
      <c r="O56" s="336"/>
      <c r="P56" s="336"/>
      <c r="Q56" s="336"/>
      <c r="R56" s="336"/>
      <c r="S56" s="336"/>
      <c r="T56" s="336"/>
      <c r="U56" s="336"/>
      <c r="V56" s="336"/>
    </row>
    <row r="57" spans="1:22" ht="18" customHeight="1" x14ac:dyDescent="0.25">
      <c r="A57" s="170"/>
      <c r="B57" s="36" t="s">
        <v>289</v>
      </c>
      <c r="C57" s="36" t="s">
        <v>290</v>
      </c>
      <c r="D57" s="74"/>
      <c r="E57" s="201">
        <v>0</v>
      </c>
      <c r="F57" s="202">
        <v>0</v>
      </c>
      <c r="G57" s="202">
        <v>0</v>
      </c>
      <c r="H57" s="201">
        <v>0</v>
      </c>
      <c r="I57" s="202">
        <v>0</v>
      </c>
      <c r="J57" s="202">
        <v>0</v>
      </c>
      <c r="N57" s="336"/>
      <c r="O57" s="336"/>
      <c r="P57" s="336"/>
      <c r="Q57" s="336"/>
      <c r="R57" s="336"/>
      <c r="S57" s="336"/>
      <c r="T57" s="336"/>
      <c r="U57" s="336"/>
      <c r="V57" s="336"/>
    </row>
    <row r="58" spans="1:22" ht="18" customHeight="1" x14ac:dyDescent="0.25">
      <c r="A58" s="170"/>
      <c r="B58" s="36" t="s">
        <v>291</v>
      </c>
      <c r="C58" s="36" t="s">
        <v>292</v>
      </c>
      <c r="D58" s="74"/>
      <c r="E58" s="201">
        <v>2885</v>
      </c>
      <c r="F58" s="202">
        <v>0</v>
      </c>
      <c r="G58" s="202">
        <v>2885</v>
      </c>
      <c r="H58" s="201">
        <v>2885</v>
      </c>
      <c r="I58" s="202">
        <v>0</v>
      </c>
      <c r="J58" s="202">
        <v>2885</v>
      </c>
      <c r="N58" s="336"/>
      <c r="O58" s="336"/>
      <c r="P58" s="336"/>
      <c r="Q58" s="336"/>
      <c r="R58" s="336"/>
      <c r="S58" s="336"/>
      <c r="T58" s="336"/>
      <c r="U58" s="336"/>
      <c r="V58" s="336"/>
    </row>
    <row r="59" spans="1:22" ht="18" customHeight="1" x14ac:dyDescent="0.25">
      <c r="A59" s="170"/>
      <c r="B59" s="36" t="s">
        <v>293</v>
      </c>
      <c r="C59" s="36" t="s">
        <v>294</v>
      </c>
      <c r="D59" s="74"/>
      <c r="E59" s="201">
        <v>420271</v>
      </c>
      <c r="F59" s="202">
        <v>146630</v>
      </c>
      <c r="G59" s="202">
        <v>566901</v>
      </c>
      <c r="H59" s="201">
        <v>554386</v>
      </c>
      <c r="I59" s="202">
        <v>172310</v>
      </c>
      <c r="J59" s="202">
        <v>726696</v>
      </c>
      <c r="N59" s="336"/>
      <c r="O59" s="336"/>
      <c r="P59" s="336"/>
      <c r="Q59" s="336"/>
      <c r="R59" s="336"/>
      <c r="S59" s="336"/>
      <c r="T59" s="336"/>
      <c r="U59" s="336"/>
      <c r="V59" s="336"/>
    </row>
    <row r="60" spans="1:22" ht="18" customHeight="1" x14ac:dyDescent="0.25">
      <c r="A60" s="170"/>
      <c r="B60" s="36" t="s">
        <v>295</v>
      </c>
      <c r="C60" s="36" t="s">
        <v>296</v>
      </c>
      <c r="D60" s="74"/>
      <c r="E60" s="201">
        <v>158235</v>
      </c>
      <c r="F60" s="202">
        <v>13655</v>
      </c>
      <c r="G60" s="202">
        <v>171890</v>
      </c>
      <c r="H60" s="201">
        <v>189596</v>
      </c>
      <c r="I60" s="202">
        <v>13722</v>
      </c>
      <c r="J60" s="202">
        <v>203318</v>
      </c>
      <c r="N60" s="336"/>
      <c r="O60" s="336"/>
      <c r="P60" s="336"/>
      <c r="Q60" s="336"/>
      <c r="R60" s="336"/>
      <c r="S60" s="336"/>
      <c r="T60" s="336"/>
      <c r="U60" s="336"/>
      <c r="V60" s="336"/>
    </row>
    <row r="61" spans="1:22" ht="18" customHeight="1" x14ac:dyDescent="0.25">
      <c r="A61" s="170"/>
      <c r="B61" s="36" t="s">
        <v>297</v>
      </c>
      <c r="C61" s="36" t="s">
        <v>298</v>
      </c>
      <c r="D61" s="74"/>
      <c r="E61" s="201">
        <v>0</v>
      </c>
      <c r="F61" s="202">
        <v>74074</v>
      </c>
      <c r="G61" s="202">
        <v>74074</v>
      </c>
      <c r="H61" s="201">
        <v>0</v>
      </c>
      <c r="I61" s="202">
        <v>91481</v>
      </c>
      <c r="J61" s="202">
        <v>91481</v>
      </c>
      <c r="N61" s="336"/>
      <c r="O61" s="336"/>
      <c r="P61" s="336"/>
      <c r="Q61" s="336"/>
      <c r="R61" s="336"/>
      <c r="S61" s="336"/>
      <c r="T61" s="336"/>
      <c r="U61" s="336"/>
      <c r="V61" s="336"/>
    </row>
    <row r="62" spans="1:22" ht="18" customHeight="1" x14ac:dyDescent="0.25">
      <c r="A62" s="170"/>
      <c r="B62" s="36" t="s">
        <v>299</v>
      </c>
      <c r="C62" s="36" t="s">
        <v>300</v>
      </c>
      <c r="D62" s="74"/>
      <c r="E62" s="201">
        <v>0</v>
      </c>
      <c r="F62" s="202">
        <v>0</v>
      </c>
      <c r="G62" s="202">
        <v>0</v>
      </c>
      <c r="H62" s="201">
        <v>0</v>
      </c>
      <c r="I62" s="202">
        <v>0</v>
      </c>
      <c r="J62" s="202">
        <v>0</v>
      </c>
      <c r="N62" s="336"/>
      <c r="O62" s="336"/>
      <c r="P62" s="336"/>
      <c r="Q62" s="336"/>
      <c r="R62" s="336"/>
      <c r="S62" s="336"/>
      <c r="T62" s="336"/>
      <c r="U62" s="336"/>
      <c r="V62" s="336"/>
    </row>
    <row r="63" spans="1:22" ht="18" customHeight="1" x14ac:dyDescent="0.25">
      <c r="A63" s="170"/>
      <c r="B63" s="36" t="s">
        <v>301</v>
      </c>
      <c r="C63" s="36" t="s">
        <v>302</v>
      </c>
      <c r="D63" s="74"/>
      <c r="E63" s="201">
        <v>61497</v>
      </c>
      <c r="F63" s="202">
        <v>0</v>
      </c>
      <c r="G63" s="202">
        <v>61497</v>
      </c>
      <c r="H63" s="201">
        <v>61497</v>
      </c>
      <c r="I63" s="202">
        <v>0</v>
      </c>
      <c r="J63" s="202">
        <v>61497</v>
      </c>
      <c r="N63" s="336"/>
      <c r="O63" s="336"/>
      <c r="P63" s="336"/>
      <c r="Q63" s="336"/>
      <c r="R63" s="336"/>
      <c r="S63" s="336"/>
      <c r="T63" s="336"/>
      <c r="U63" s="336"/>
      <c r="V63" s="336"/>
    </row>
    <row r="64" spans="1:22" ht="18" customHeight="1" x14ac:dyDescent="0.25">
      <c r="A64" s="170"/>
      <c r="B64" s="36" t="s">
        <v>303</v>
      </c>
      <c r="C64" s="36" t="s">
        <v>304</v>
      </c>
      <c r="D64" s="74"/>
      <c r="E64" s="201">
        <v>3</v>
      </c>
      <c r="F64" s="202">
        <v>400178</v>
      </c>
      <c r="G64" s="202">
        <v>400181</v>
      </c>
      <c r="H64" s="201">
        <v>3</v>
      </c>
      <c r="I64" s="202">
        <v>447144</v>
      </c>
      <c r="J64" s="202">
        <v>447147</v>
      </c>
      <c r="N64" s="336"/>
      <c r="O64" s="336"/>
      <c r="P64" s="336"/>
      <c r="Q64" s="336"/>
      <c r="R64" s="336"/>
      <c r="S64" s="336"/>
      <c r="T64" s="336"/>
      <c r="U64" s="336"/>
      <c r="V64" s="336"/>
    </row>
    <row r="65" spans="1:22" ht="18" customHeight="1" x14ac:dyDescent="0.25">
      <c r="A65" s="170"/>
      <c r="B65" s="27" t="s">
        <v>33</v>
      </c>
      <c r="C65" s="27" t="s">
        <v>305</v>
      </c>
      <c r="D65" s="74"/>
      <c r="E65" s="199">
        <v>126159485</v>
      </c>
      <c r="F65" s="199">
        <v>63404691</v>
      </c>
      <c r="G65" s="200">
        <v>189564176</v>
      </c>
      <c r="H65" s="199">
        <v>129180325</v>
      </c>
      <c r="I65" s="199">
        <v>58439630</v>
      </c>
      <c r="J65" s="200">
        <v>187619955</v>
      </c>
      <c r="N65" s="336"/>
      <c r="O65" s="336"/>
      <c r="P65" s="336"/>
      <c r="Q65" s="336"/>
      <c r="R65" s="336"/>
      <c r="S65" s="336"/>
      <c r="T65" s="336"/>
      <c r="U65" s="336"/>
      <c r="V65" s="336"/>
    </row>
    <row r="66" spans="1:22" ht="18" customHeight="1" x14ac:dyDescent="0.25">
      <c r="A66" s="170"/>
      <c r="B66" s="29" t="s">
        <v>306</v>
      </c>
      <c r="C66" s="36" t="s">
        <v>307</v>
      </c>
      <c r="D66" s="74"/>
      <c r="E66" s="201">
        <v>524930</v>
      </c>
      <c r="F66" s="202">
        <v>0</v>
      </c>
      <c r="G66" s="202">
        <v>524930</v>
      </c>
      <c r="H66" s="201">
        <v>531422</v>
      </c>
      <c r="I66" s="202">
        <v>0</v>
      </c>
      <c r="J66" s="202">
        <v>531422</v>
      </c>
      <c r="N66" s="336"/>
      <c r="O66" s="336"/>
      <c r="P66" s="336"/>
      <c r="Q66" s="336"/>
      <c r="R66" s="336"/>
      <c r="S66" s="336"/>
      <c r="T66" s="336"/>
      <c r="U66" s="336"/>
      <c r="V66" s="336"/>
    </row>
    <row r="67" spans="1:22" ht="18" customHeight="1" x14ac:dyDescent="0.25">
      <c r="A67" s="170"/>
      <c r="B67" s="36" t="s">
        <v>308</v>
      </c>
      <c r="C67" s="36" t="s">
        <v>309</v>
      </c>
      <c r="D67" s="74"/>
      <c r="E67" s="201">
        <v>87226320</v>
      </c>
      <c r="F67" s="202">
        <v>57410116</v>
      </c>
      <c r="G67" s="202">
        <v>144636436</v>
      </c>
      <c r="H67" s="201">
        <v>88219386</v>
      </c>
      <c r="I67" s="202">
        <v>52900120</v>
      </c>
      <c r="J67" s="202">
        <v>141119506</v>
      </c>
      <c r="N67" s="336"/>
      <c r="O67" s="336"/>
      <c r="P67" s="336"/>
      <c r="Q67" s="336"/>
      <c r="R67" s="336"/>
      <c r="S67" s="336"/>
      <c r="T67" s="336"/>
      <c r="U67" s="336"/>
      <c r="V67" s="336"/>
    </row>
    <row r="68" spans="1:22" ht="18" customHeight="1" x14ac:dyDescent="0.25">
      <c r="A68" s="170"/>
      <c r="B68" s="29" t="s">
        <v>310</v>
      </c>
      <c r="C68" s="36" t="s">
        <v>311</v>
      </c>
      <c r="D68" s="74"/>
      <c r="E68" s="201">
        <v>2677475</v>
      </c>
      <c r="F68" s="202">
        <v>705592</v>
      </c>
      <c r="G68" s="202">
        <v>3383067</v>
      </c>
      <c r="H68" s="201">
        <v>2799717</v>
      </c>
      <c r="I68" s="202">
        <v>643848</v>
      </c>
      <c r="J68" s="202">
        <v>3443565</v>
      </c>
      <c r="N68" s="336"/>
      <c r="O68" s="336"/>
      <c r="P68" s="336"/>
      <c r="Q68" s="336"/>
      <c r="R68" s="336"/>
      <c r="S68" s="336"/>
      <c r="T68" s="336"/>
      <c r="U68" s="336"/>
      <c r="V68" s="336"/>
    </row>
    <row r="69" spans="1:22" ht="18" customHeight="1" x14ac:dyDescent="0.25">
      <c r="A69" s="170"/>
      <c r="B69" s="36" t="s">
        <v>312</v>
      </c>
      <c r="C69" s="36" t="s">
        <v>313</v>
      </c>
      <c r="D69" s="74"/>
      <c r="E69" s="201">
        <v>0</v>
      </c>
      <c r="F69" s="202">
        <v>0</v>
      </c>
      <c r="G69" s="202">
        <v>0</v>
      </c>
      <c r="H69" s="201">
        <v>0</v>
      </c>
      <c r="I69" s="202">
        <v>0</v>
      </c>
      <c r="J69" s="202">
        <v>0</v>
      </c>
      <c r="N69" s="336"/>
      <c r="O69" s="336"/>
      <c r="P69" s="336"/>
      <c r="Q69" s="336"/>
      <c r="R69" s="336"/>
      <c r="S69" s="336"/>
      <c r="T69" s="336"/>
      <c r="U69" s="336"/>
      <c r="V69" s="336"/>
    </row>
    <row r="70" spans="1:22" ht="18" customHeight="1" x14ac:dyDescent="0.25">
      <c r="A70" s="170"/>
      <c r="B70" s="73" t="s">
        <v>314</v>
      </c>
      <c r="C70" s="36" t="s">
        <v>315</v>
      </c>
      <c r="D70" s="74"/>
      <c r="E70" s="201">
        <v>25955266</v>
      </c>
      <c r="F70" s="202">
        <v>4420059</v>
      </c>
      <c r="G70" s="202">
        <v>30375325</v>
      </c>
      <c r="H70" s="201">
        <v>27398886</v>
      </c>
      <c r="I70" s="202">
        <v>4030997</v>
      </c>
      <c r="J70" s="202">
        <v>31429883</v>
      </c>
      <c r="N70" s="336"/>
      <c r="O70" s="336"/>
      <c r="P70" s="336"/>
      <c r="Q70" s="336"/>
      <c r="R70" s="336"/>
      <c r="S70" s="336"/>
      <c r="T70" s="336"/>
      <c r="U70" s="336"/>
      <c r="V70" s="336"/>
    </row>
    <row r="71" spans="1:22" ht="18" customHeight="1" x14ac:dyDescent="0.25">
      <c r="A71" s="170"/>
      <c r="B71" s="36" t="s">
        <v>316</v>
      </c>
      <c r="C71" s="36" t="s">
        <v>317</v>
      </c>
      <c r="D71" s="74"/>
      <c r="E71" s="201">
        <v>9775494</v>
      </c>
      <c r="F71" s="202">
        <v>868924</v>
      </c>
      <c r="G71" s="202">
        <v>10644418</v>
      </c>
      <c r="H71" s="201">
        <v>10230914</v>
      </c>
      <c r="I71" s="202">
        <v>864665</v>
      </c>
      <c r="J71" s="202">
        <v>11095579</v>
      </c>
      <c r="N71" s="336"/>
      <c r="O71" s="336"/>
      <c r="P71" s="336"/>
      <c r="Q71" s="336"/>
      <c r="R71" s="336"/>
      <c r="S71" s="336"/>
      <c r="T71" s="336"/>
      <c r="U71" s="336"/>
      <c r="V71" s="336"/>
    </row>
    <row r="72" spans="1:22" ht="18" customHeight="1" x14ac:dyDescent="0.25">
      <c r="A72" s="170"/>
      <c r="B72" s="36" t="s">
        <v>318</v>
      </c>
      <c r="C72" s="36" t="s">
        <v>319</v>
      </c>
      <c r="D72" s="74"/>
      <c r="E72" s="201">
        <v>0</v>
      </c>
      <c r="F72" s="202">
        <v>0</v>
      </c>
      <c r="G72" s="202">
        <v>0</v>
      </c>
      <c r="H72" s="201">
        <v>0</v>
      </c>
      <c r="I72" s="202">
        <v>0</v>
      </c>
      <c r="J72" s="202">
        <v>0</v>
      </c>
      <c r="N72" s="336"/>
      <c r="O72" s="336"/>
      <c r="P72" s="336"/>
      <c r="Q72" s="336"/>
      <c r="R72" s="336"/>
      <c r="S72" s="336"/>
      <c r="T72" s="336"/>
      <c r="U72" s="336"/>
      <c r="V72" s="336"/>
    </row>
    <row r="73" spans="1:22" s="82" customFormat="1" ht="18" customHeight="1" x14ac:dyDescent="0.25">
      <c r="A73" s="169"/>
      <c r="B73" s="27" t="s">
        <v>40</v>
      </c>
      <c r="C73" s="43" t="s">
        <v>320</v>
      </c>
      <c r="D73" s="81"/>
      <c r="E73" s="205">
        <v>0</v>
      </c>
      <c r="F73" s="206">
        <v>0</v>
      </c>
      <c r="G73" s="206">
        <v>0</v>
      </c>
      <c r="H73" s="205">
        <v>0</v>
      </c>
      <c r="I73" s="206">
        <v>0</v>
      </c>
      <c r="J73" s="206">
        <v>0</v>
      </c>
      <c r="N73" s="336"/>
      <c r="O73" s="336"/>
      <c r="P73" s="336"/>
      <c r="Q73" s="336"/>
      <c r="R73" s="336"/>
      <c r="S73" s="336"/>
      <c r="T73" s="336"/>
      <c r="U73" s="336"/>
      <c r="V73" s="336"/>
    </row>
    <row r="74" spans="1:22" ht="18" customHeight="1" x14ac:dyDescent="0.25">
      <c r="A74" s="170"/>
      <c r="B74" s="36"/>
      <c r="C74" s="39"/>
      <c r="D74" s="74"/>
      <c r="E74" s="201"/>
      <c r="F74" s="202"/>
      <c r="G74" s="202"/>
      <c r="H74" s="201"/>
      <c r="I74" s="202"/>
      <c r="J74" s="202"/>
      <c r="N74" s="336"/>
      <c r="O74" s="336"/>
      <c r="P74" s="336"/>
      <c r="Q74" s="336"/>
      <c r="R74" s="336"/>
      <c r="S74" s="336"/>
      <c r="T74" s="336"/>
      <c r="U74" s="336"/>
      <c r="V74" s="336"/>
    </row>
    <row r="75" spans="1:22" ht="18" customHeight="1" x14ac:dyDescent="0.25">
      <c r="A75" s="171"/>
      <c r="B75" s="179"/>
      <c r="C75" s="180" t="s">
        <v>321</v>
      </c>
      <c r="D75" s="181"/>
      <c r="E75" s="207">
        <v>132821551</v>
      </c>
      <c r="F75" s="207">
        <v>67859795</v>
      </c>
      <c r="G75" s="207">
        <v>200681346</v>
      </c>
      <c r="H75" s="207">
        <v>136234698</v>
      </c>
      <c r="I75" s="207">
        <v>63125911</v>
      </c>
      <c r="J75" s="207">
        <v>199360609</v>
      </c>
      <c r="N75" s="336"/>
      <c r="O75" s="336"/>
      <c r="P75" s="336"/>
      <c r="Q75" s="336"/>
      <c r="R75" s="336"/>
      <c r="S75" s="336"/>
      <c r="T75" s="336"/>
      <c r="U75" s="336"/>
      <c r="V75" s="336"/>
    </row>
  </sheetData>
  <mergeCells count="6">
    <mergeCell ref="A2:J2"/>
    <mergeCell ref="E6:G6"/>
    <mergeCell ref="H6:J6"/>
    <mergeCell ref="E5:G5"/>
    <mergeCell ref="H5:J5"/>
    <mergeCell ref="E4:J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J72"/>
  <sheetViews>
    <sheetView view="pageBreakPreview" topLeftCell="A14" zoomScale="60" workbookViewId="0">
      <selection activeCell="E8" sqref="E8:F69"/>
    </sheetView>
  </sheetViews>
  <sheetFormatPr defaultRowHeight="12.75" x14ac:dyDescent="0.2"/>
  <cols>
    <col min="1" max="1" width="3.5703125" style="175" customWidth="1"/>
    <col min="2" max="2" width="7.42578125" style="195" customWidth="1"/>
    <col min="3" max="3" width="82.140625" style="68" customWidth="1"/>
    <col min="4" max="4" width="8" style="68" bestFit="1" customWidth="1"/>
    <col min="5" max="5" width="33.28515625" style="68" customWidth="1"/>
    <col min="6" max="6" width="33.28515625" style="214" customWidth="1"/>
    <col min="7" max="16384" width="9.140625" style="4"/>
  </cols>
  <sheetData>
    <row r="1" spans="1:10" ht="15.75" x14ac:dyDescent="0.25">
      <c r="A1" s="182"/>
      <c r="B1" s="183"/>
      <c r="C1" s="184"/>
      <c r="D1" s="184"/>
      <c r="E1" s="184"/>
      <c r="F1" s="209"/>
    </row>
    <row r="2" spans="1:10" ht="15.75" x14ac:dyDescent="0.25">
      <c r="A2" s="427" t="s">
        <v>404</v>
      </c>
      <c r="B2" s="428"/>
      <c r="C2" s="428"/>
      <c r="D2" s="428"/>
      <c r="E2" s="428"/>
      <c r="F2" s="429"/>
    </row>
    <row r="3" spans="1:10" ht="15.75" x14ac:dyDescent="0.25">
      <c r="A3" s="185"/>
      <c r="B3" s="5"/>
      <c r="C3" s="6"/>
      <c r="D3" s="6"/>
      <c r="E3" s="6"/>
      <c r="F3" s="210"/>
    </row>
    <row r="4" spans="1:10" ht="15.75" x14ac:dyDescent="0.25">
      <c r="A4" s="186"/>
      <c r="B4" s="7"/>
      <c r="C4" s="8"/>
      <c r="D4" s="61"/>
      <c r="E4" s="430" t="str">
        <f>+FORMSRK!E4</f>
        <v>BİN TÜRK LİRASI</v>
      </c>
      <c r="F4" s="431"/>
    </row>
    <row r="5" spans="1:10" ht="15.75" x14ac:dyDescent="0.25">
      <c r="A5" s="170"/>
      <c r="B5" s="9"/>
      <c r="C5" s="10"/>
      <c r="D5" s="61"/>
      <c r="E5" s="11" t="s">
        <v>323</v>
      </c>
      <c r="F5" s="211" t="s">
        <v>204</v>
      </c>
    </row>
    <row r="6" spans="1:10" ht="32.25" customHeight="1" x14ac:dyDescent="0.25">
      <c r="A6" s="170"/>
      <c r="B6" s="9"/>
      <c r="C6" s="10" t="s">
        <v>324</v>
      </c>
      <c r="D6" s="12" t="s">
        <v>4</v>
      </c>
      <c r="E6" s="13" t="str">
        <f>+p!E7</f>
        <v>Bağımsız Denetimden Geçmiş</v>
      </c>
      <c r="F6" s="218" t="str">
        <f>p!H7</f>
        <v>Bağımsız Denetimden Geçmiş</v>
      </c>
    </row>
    <row r="7" spans="1:10" ht="17.25" customHeight="1" x14ac:dyDescent="0.25">
      <c r="A7" s="185"/>
      <c r="B7" s="5"/>
      <c r="C7" s="192"/>
      <c r="D7" s="193"/>
      <c r="E7" s="194" t="s">
        <v>586</v>
      </c>
      <c r="F7" s="194" t="s">
        <v>442</v>
      </c>
    </row>
    <row r="8" spans="1:10" ht="17.25" customHeight="1" x14ac:dyDescent="0.25">
      <c r="A8" s="187"/>
      <c r="B8" s="9" t="s">
        <v>8</v>
      </c>
      <c r="C8" s="10" t="s">
        <v>325</v>
      </c>
      <c r="D8" s="14" t="s">
        <v>10</v>
      </c>
      <c r="E8" s="15">
        <v>200084</v>
      </c>
      <c r="F8" s="15">
        <v>430898</v>
      </c>
      <c r="I8" s="378"/>
      <c r="J8" s="378"/>
    </row>
    <row r="9" spans="1:10" ht="17.25" customHeight="1" x14ac:dyDescent="0.25">
      <c r="B9" s="16" t="s">
        <v>326</v>
      </c>
      <c r="C9" s="17" t="s">
        <v>417</v>
      </c>
      <c r="D9" s="18"/>
      <c r="E9" s="19">
        <v>177864</v>
      </c>
      <c r="F9" s="19">
        <v>397828</v>
      </c>
      <c r="I9" s="378"/>
      <c r="J9" s="378"/>
    </row>
    <row r="10" spans="1:10" ht="17.25" customHeight="1" x14ac:dyDescent="0.25">
      <c r="B10" s="16" t="s">
        <v>134</v>
      </c>
      <c r="C10" s="20" t="s">
        <v>327</v>
      </c>
      <c r="D10" s="18"/>
      <c r="E10" s="19">
        <v>1690</v>
      </c>
      <c r="F10" s="19">
        <v>0</v>
      </c>
      <c r="I10" s="378"/>
      <c r="J10" s="378"/>
    </row>
    <row r="11" spans="1:10" ht="17.25" customHeight="1" x14ac:dyDescent="0.25">
      <c r="B11" s="16" t="s">
        <v>328</v>
      </c>
      <c r="C11" s="20" t="s">
        <v>329</v>
      </c>
      <c r="D11" s="18"/>
      <c r="E11" s="19">
        <v>6</v>
      </c>
      <c r="F11" s="19">
        <v>131</v>
      </c>
      <c r="I11" s="378"/>
      <c r="J11" s="378"/>
    </row>
    <row r="12" spans="1:10" ht="17.25" customHeight="1" x14ac:dyDescent="0.25">
      <c r="B12" s="16" t="s">
        <v>330</v>
      </c>
      <c r="C12" s="20" t="s">
        <v>331</v>
      </c>
      <c r="D12" s="18"/>
      <c r="E12" s="19">
        <v>0</v>
      </c>
      <c r="F12" s="19">
        <v>0</v>
      </c>
      <c r="I12" s="378"/>
      <c r="J12" s="378"/>
    </row>
    <row r="13" spans="1:10" ht="17.25" customHeight="1" x14ac:dyDescent="0.25">
      <c r="B13" s="16" t="s">
        <v>332</v>
      </c>
      <c r="C13" s="17" t="s">
        <v>333</v>
      </c>
      <c r="D13" s="18"/>
      <c r="E13" s="19">
        <v>13892</v>
      </c>
      <c r="F13" s="19">
        <v>22715</v>
      </c>
      <c r="I13" s="378"/>
      <c r="J13" s="378"/>
    </row>
    <row r="14" spans="1:10" ht="17.25" customHeight="1" x14ac:dyDescent="0.25">
      <c r="B14" s="16" t="s">
        <v>334</v>
      </c>
      <c r="C14" s="17" t="s">
        <v>335</v>
      </c>
      <c r="D14" s="18"/>
      <c r="E14" s="19">
        <v>0</v>
      </c>
      <c r="F14" s="19">
        <v>0</v>
      </c>
      <c r="I14" s="378"/>
      <c r="J14" s="378"/>
    </row>
    <row r="15" spans="1:10" ht="17.25" customHeight="1" x14ac:dyDescent="0.25">
      <c r="B15" s="16" t="s">
        <v>336</v>
      </c>
      <c r="C15" s="17" t="s">
        <v>433</v>
      </c>
      <c r="D15" s="18"/>
      <c r="E15" s="19">
        <v>0</v>
      </c>
      <c r="F15" s="19">
        <v>0</v>
      </c>
      <c r="I15" s="378"/>
      <c r="J15" s="378"/>
    </row>
    <row r="16" spans="1:10" ht="17.25" customHeight="1" x14ac:dyDescent="0.25">
      <c r="B16" s="16" t="s">
        <v>337</v>
      </c>
      <c r="C16" s="17" t="s">
        <v>338</v>
      </c>
      <c r="D16" s="18"/>
      <c r="E16" s="19">
        <v>13892</v>
      </c>
      <c r="F16" s="19">
        <v>22715</v>
      </c>
      <c r="I16" s="378"/>
      <c r="J16" s="378"/>
    </row>
    <row r="17" spans="1:10" ht="17.25" customHeight="1" x14ac:dyDescent="0.25">
      <c r="B17" s="16" t="s">
        <v>339</v>
      </c>
      <c r="C17" s="17" t="s">
        <v>340</v>
      </c>
      <c r="D17" s="18"/>
      <c r="E17" s="19">
        <v>0</v>
      </c>
      <c r="F17" s="19">
        <v>0</v>
      </c>
      <c r="I17" s="378"/>
      <c r="J17" s="378"/>
    </row>
    <row r="18" spans="1:10" ht="17.25" customHeight="1" x14ac:dyDescent="0.25">
      <c r="B18" s="16" t="s">
        <v>341</v>
      </c>
      <c r="C18" s="17" t="s">
        <v>342</v>
      </c>
      <c r="D18" s="18"/>
      <c r="E18" s="19">
        <v>6353</v>
      </c>
      <c r="F18" s="19">
        <v>10224</v>
      </c>
      <c r="I18" s="378"/>
      <c r="J18" s="378"/>
    </row>
    <row r="19" spans="1:10" ht="17.25" customHeight="1" x14ac:dyDescent="0.25">
      <c r="B19" s="16" t="s">
        <v>343</v>
      </c>
      <c r="C19" s="21" t="s">
        <v>418</v>
      </c>
      <c r="D19" s="14"/>
      <c r="E19" s="22">
        <v>279</v>
      </c>
      <c r="F19" s="22">
        <v>0</v>
      </c>
      <c r="I19" s="378"/>
      <c r="J19" s="378"/>
    </row>
    <row r="20" spans="1:10" ht="17.25" customHeight="1" x14ac:dyDescent="0.25">
      <c r="A20" s="187"/>
      <c r="B20" s="23" t="s">
        <v>11</v>
      </c>
      <c r="C20" s="24" t="s">
        <v>419</v>
      </c>
      <c r="D20" s="14" t="s">
        <v>13</v>
      </c>
      <c r="E20" s="15">
        <v>-79905</v>
      </c>
      <c r="F20" s="15">
        <v>-212035</v>
      </c>
      <c r="I20" s="378"/>
      <c r="J20" s="378"/>
    </row>
    <row r="21" spans="1:10" ht="17.25" customHeight="1" x14ac:dyDescent="0.25">
      <c r="B21" s="16" t="s">
        <v>14</v>
      </c>
      <c r="C21" s="17" t="s">
        <v>420</v>
      </c>
      <c r="D21" s="18"/>
      <c r="E21" s="19">
        <v>-50230</v>
      </c>
      <c r="F21" s="19">
        <v>-154376</v>
      </c>
      <c r="I21" s="378"/>
      <c r="J21" s="378"/>
    </row>
    <row r="22" spans="1:10" ht="17.25" customHeight="1" x14ac:dyDescent="0.25">
      <c r="B22" s="16" t="s">
        <v>22</v>
      </c>
      <c r="C22" s="21" t="s">
        <v>421</v>
      </c>
      <c r="D22" s="14"/>
      <c r="E22" s="22">
        <v>-18924</v>
      </c>
      <c r="F22" s="22">
        <v>-42407</v>
      </c>
      <c r="I22" s="378"/>
      <c r="J22" s="378"/>
    </row>
    <row r="23" spans="1:10" ht="17.25" customHeight="1" x14ac:dyDescent="0.25">
      <c r="B23" s="16" t="s">
        <v>27</v>
      </c>
      <c r="C23" s="21" t="s">
        <v>435</v>
      </c>
      <c r="D23" s="14"/>
      <c r="E23" s="22">
        <v>-10202</v>
      </c>
      <c r="F23" s="22">
        <v>-15087</v>
      </c>
      <c r="I23" s="378"/>
      <c r="J23" s="378"/>
    </row>
    <row r="24" spans="1:10" ht="17.25" customHeight="1" x14ac:dyDescent="0.25">
      <c r="B24" s="16" t="s">
        <v>344</v>
      </c>
      <c r="C24" s="17" t="s">
        <v>436</v>
      </c>
      <c r="D24" s="18"/>
      <c r="E24" s="19">
        <v>0</v>
      </c>
      <c r="F24" s="19">
        <v>0</v>
      </c>
      <c r="I24" s="378"/>
      <c r="J24" s="378"/>
    </row>
    <row r="25" spans="1:10" ht="17.25" customHeight="1" x14ac:dyDescent="0.25">
      <c r="B25" s="16" t="s">
        <v>345</v>
      </c>
      <c r="C25" s="21" t="s">
        <v>422</v>
      </c>
      <c r="D25" s="14"/>
      <c r="E25" s="22">
        <v>-549</v>
      </c>
      <c r="F25" s="22">
        <v>-165</v>
      </c>
      <c r="I25" s="378"/>
      <c r="J25" s="378"/>
    </row>
    <row r="26" spans="1:10" ht="17.25" customHeight="1" x14ac:dyDescent="0.25">
      <c r="A26" s="187"/>
      <c r="B26" s="9" t="s">
        <v>28</v>
      </c>
      <c r="C26" s="25" t="s">
        <v>423</v>
      </c>
      <c r="D26" s="18"/>
      <c r="E26" s="15">
        <v>120179</v>
      </c>
      <c r="F26" s="15">
        <v>218863</v>
      </c>
      <c r="I26" s="378"/>
      <c r="J26" s="378"/>
    </row>
    <row r="27" spans="1:10" ht="17.25" customHeight="1" x14ac:dyDescent="0.25">
      <c r="A27" s="187"/>
      <c r="B27" s="9" t="s">
        <v>31</v>
      </c>
      <c r="C27" s="25" t="s">
        <v>346</v>
      </c>
      <c r="D27" s="18"/>
      <c r="E27" s="15">
        <v>40979</v>
      </c>
      <c r="F27" s="15">
        <v>56632</v>
      </c>
      <c r="I27" s="378"/>
      <c r="J27" s="378"/>
    </row>
    <row r="28" spans="1:10" ht="17.25" customHeight="1" x14ac:dyDescent="0.25">
      <c r="B28" s="16" t="s">
        <v>347</v>
      </c>
      <c r="C28" s="17" t="s">
        <v>348</v>
      </c>
      <c r="D28" s="18"/>
      <c r="E28" s="19">
        <v>57959</v>
      </c>
      <c r="F28" s="19">
        <v>79984</v>
      </c>
      <c r="I28" s="378"/>
      <c r="J28" s="378"/>
    </row>
    <row r="29" spans="1:10" ht="17.25" customHeight="1" x14ac:dyDescent="0.25">
      <c r="B29" s="16" t="s">
        <v>349</v>
      </c>
      <c r="C29" s="17" t="s">
        <v>350</v>
      </c>
      <c r="D29" s="18"/>
      <c r="E29" s="19">
        <v>18703</v>
      </c>
      <c r="F29" s="19">
        <v>27184</v>
      </c>
      <c r="I29" s="378"/>
      <c r="J29" s="378"/>
    </row>
    <row r="30" spans="1:10" ht="17.25" customHeight="1" x14ac:dyDescent="0.25">
      <c r="B30" s="16" t="s">
        <v>351</v>
      </c>
      <c r="C30" s="17" t="s">
        <v>47</v>
      </c>
      <c r="D30" s="14" t="s">
        <v>101</v>
      </c>
      <c r="E30" s="19">
        <v>39256</v>
      </c>
      <c r="F30" s="19">
        <v>52800</v>
      </c>
      <c r="I30" s="378"/>
      <c r="J30" s="378"/>
    </row>
    <row r="31" spans="1:10" ht="17.25" customHeight="1" x14ac:dyDescent="0.25">
      <c r="B31" s="16" t="s">
        <v>352</v>
      </c>
      <c r="C31" s="17" t="s">
        <v>353</v>
      </c>
      <c r="D31" s="18"/>
      <c r="E31" s="19">
        <v>-16980</v>
      </c>
      <c r="F31" s="19">
        <v>-23352</v>
      </c>
      <c r="I31" s="378"/>
      <c r="J31" s="378"/>
    </row>
    <row r="32" spans="1:10" ht="17.25" customHeight="1" x14ac:dyDescent="0.25">
      <c r="B32" s="16" t="s">
        <v>354</v>
      </c>
      <c r="C32" s="21" t="s">
        <v>355</v>
      </c>
      <c r="D32" s="18"/>
      <c r="E32" s="19">
        <v>-2</v>
      </c>
      <c r="F32" s="19">
        <v>-11</v>
      </c>
      <c r="I32" s="378"/>
      <c r="J32" s="378"/>
    </row>
    <row r="33" spans="1:10" ht="17.25" customHeight="1" x14ac:dyDescent="0.25">
      <c r="B33" s="16" t="s">
        <v>356</v>
      </c>
      <c r="C33" s="17" t="s">
        <v>47</v>
      </c>
      <c r="D33" s="14" t="s">
        <v>101</v>
      </c>
      <c r="E33" s="19">
        <v>-16978</v>
      </c>
      <c r="F33" s="19">
        <v>-23341</v>
      </c>
      <c r="I33" s="378"/>
      <c r="J33" s="378"/>
    </row>
    <row r="34" spans="1:10" ht="17.25" customHeight="1" x14ac:dyDescent="0.25">
      <c r="A34" s="187"/>
      <c r="B34" s="9" t="s">
        <v>33</v>
      </c>
      <c r="C34" s="25" t="s">
        <v>357</v>
      </c>
      <c r="D34" s="14" t="s">
        <v>30</v>
      </c>
      <c r="E34" s="15">
        <v>0</v>
      </c>
      <c r="F34" s="15">
        <v>11527</v>
      </c>
      <c r="I34" s="378"/>
      <c r="J34" s="378"/>
    </row>
    <row r="35" spans="1:10" ht="17.25" customHeight="1" x14ac:dyDescent="0.25">
      <c r="A35" s="187"/>
      <c r="B35" s="9" t="s">
        <v>40</v>
      </c>
      <c r="C35" s="25" t="s">
        <v>424</v>
      </c>
      <c r="D35" s="14" t="s">
        <v>35</v>
      </c>
      <c r="E35" s="15">
        <v>-15799</v>
      </c>
      <c r="F35" s="15">
        <v>-12303</v>
      </c>
      <c r="I35" s="378"/>
      <c r="J35" s="378"/>
    </row>
    <row r="36" spans="1:10" ht="17.25" customHeight="1" x14ac:dyDescent="0.25">
      <c r="B36" s="16" t="s">
        <v>42</v>
      </c>
      <c r="C36" s="17" t="s">
        <v>425</v>
      </c>
      <c r="D36" s="18"/>
      <c r="E36" s="19">
        <v>0</v>
      </c>
      <c r="F36" s="19">
        <v>0</v>
      </c>
      <c r="I36" s="378"/>
      <c r="J36" s="378"/>
    </row>
    <row r="37" spans="1:10" ht="17.25" customHeight="1" x14ac:dyDescent="0.25">
      <c r="B37" s="16" t="s">
        <v>48</v>
      </c>
      <c r="C37" s="17" t="s">
        <v>400</v>
      </c>
      <c r="D37" s="18"/>
      <c r="E37" s="19">
        <v>39801</v>
      </c>
      <c r="F37" s="19">
        <v>66442</v>
      </c>
      <c r="I37" s="378"/>
      <c r="J37" s="378"/>
    </row>
    <row r="38" spans="1:10" ht="17.25" customHeight="1" x14ac:dyDescent="0.25">
      <c r="B38" s="16" t="s">
        <v>50</v>
      </c>
      <c r="C38" s="17" t="s">
        <v>426</v>
      </c>
      <c r="D38" s="18"/>
      <c r="E38" s="19">
        <v>-55600</v>
      </c>
      <c r="F38" s="19">
        <v>-78745</v>
      </c>
      <c r="I38" s="378"/>
      <c r="J38" s="378"/>
    </row>
    <row r="39" spans="1:10" ht="17.25" customHeight="1" x14ac:dyDescent="0.25">
      <c r="A39" s="187"/>
      <c r="B39" s="9" t="s">
        <v>52</v>
      </c>
      <c r="C39" s="25" t="s">
        <v>358</v>
      </c>
      <c r="D39" s="14" t="s">
        <v>41</v>
      </c>
      <c r="E39" s="15">
        <v>83513</v>
      </c>
      <c r="F39" s="15">
        <v>142517</v>
      </c>
      <c r="I39" s="378"/>
      <c r="J39" s="378"/>
    </row>
    <row r="40" spans="1:10" ht="17.25" customHeight="1" x14ac:dyDescent="0.25">
      <c r="A40" s="187"/>
      <c r="B40" s="9" t="s">
        <v>55</v>
      </c>
      <c r="C40" s="25" t="s">
        <v>359</v>
      </c>
      <c r="D40" s="18"/>
      <c r="E40" s="15">
        <v>228872</v>
      </c>
      <c r="F40" s="15">
        <v>417236</v>
      </c>
      <c r="I40" s="378"/>
      <c r="J40" s="378"/>
    </row>
    <row r="41" spans="1:10" ht="17.25" customHeight="1" x14ac:dyDescent="0.25">
      <c r="A41" s="187"/>
      <c r="B41" s="9" t="s">
        <v>66</v>
      </c>
      <c r="C41" s="25" t="s">
        <v>360</v>
      </c>
      <c r="D41" s="14" t="s">
        <v>54</v>
      </c>
      <c r="E41" s="15">
        <v>-90188</v>
      </c>
      <c r="F41" s="15">
        <v>-181977</v>
      </c>
      <c r="I41" s="378"/>
      <c r="J41" s="378"/>
    </row>
    <row r="42" spans="1:10" ht="17.25" customHeight="1" x14ac:dyDescent="0.25">
      <c r="A42" s="187"/>
      <c r="B42" s="9" t="s">
        <v>73</v>
      </c>
      <c r="C42" s="25" t="s">
        <v>361</v>
      </c>
      <c r="D42" s="14" t="s">
        <v>57</v>
      </c>
      <c r="E42" s="208">
        <v>-141933</v>
      </c>
      <c r="F42" s="208">
        <v>-200238</v>
      </c>
      <c r="I42" s="378"/>
      <c r="J42" s="378"/>
    </row>
    <row r="43" spans="1:10" ht="17.25" customHeight="1" x14ac:dyDescent="0.25">
      <c r="A43" s="187"/>
      <c r="B43" s="9" t="s">
        <v>82</v>
      </c>
      <c r="C43" s="25" t="s">
        <v>427</v>
      </c>
      <c r="D43" s="18"/>
      <c r="E43" s="15">
        <v>-3249</v>
      </c>
      <c r="F43" s="15">
        <v>35021</v>
      </c>
      <c r="I43" s="378"/>
      <c r="J43" s="378"/>
    </row>
    <row r="44" spans="1:10" ht="17.25" customHeight="1" x14ac:dyDescent="0.25">
      <c r="A44" s="187"/>
      <c r="B44" s="9" t="s">
        <v>92</v>
      </c>
      <c r="C44" s="426" t="s">
        <v>362</v>
      </c>
      <c r="D44" s="18"/>
      <c r="E44" s="216"/>
      <c r="F44" s="216"/>
      <c r="I44" s="378"/>
      <c r="J44" s="378"/>
    </row>
    <row r="45" spans="1:10" ht="17.25" customHeight="1" x14ac:dyDescent="0.25">
      <c r="A45" s="187"/>
      <c r="B45" s="9"/>
      <c r="C45" s="426"/>
      <c r="D45" s="18"/>
      <c r="E45" s="15">
        <v>0</v>
      </c>
      <c r="F45" s="15">
        <v>0</v>
      </c>
      <c r="I45" s="378"/>
      <c r="J45" s="378"/>
    </row>
    <row r="46" spans="1:10" ht="17.25" customHeight="1" x14ac:dyDescent="0.25">
      <c r="A46" s="187"/>
      <c r="B46" s="9" t="s">
        <v>99</v>
      </c>
      <c r="C46" s="26" t="s">
        <v>428</v>
      </c>
      <c r="D46" s="14"/>
      <c r="E46" s="15">
        <v>0</v>
      </c>
      <c r="F46" s="15">
        <v>0</v>
      </c>
      <c r="I46" s="378"/>
      <c r="J46" s="378"/>
    </row>
    <row r="47" spans="1:10" ht="17.25" customHeight="1" x14ac:dyDescent="0.25">
      <c r="A47" s="187"/>
      <c r="B47" s="9" t="s">
        <v>102</v>
      </c>
      <c r="C47" s="25" t="s">
        <v>429</v>
      </c>
      <c r="D47" s="14"/>
      <c r="E47" s="15">
        <v>0</v>
      </c>
      <c r="F47" s="15">
        <v>0</v>
      </c>
      <c r="I47" s="378"/>
      <c r="J47" s="378"/>
    </row>
    <row r="48" spans="1:10" ht="17.25" customHeight="1" x14ac:dyDescent="0.25">
      <c r="A48" s="187"/>
      <c r="B48" s="27" t="s">
        <v>363</v>
      </c>
      <c r="C48" s="25" t="s">
        <v>364</v>
      </c>
      <c r="D48" s="14" t="s">
        <v>68</v>
      </c>
      <c r="E48" s="15">
        <v>-3249</v>
      </c>
      <c r="F48" s="15">
        <v>35021</v>
      </c>
      <c r="I48" s="378"/>
      <c r="J48" s="378"/>
    </row>
    <row r="49" spans="1:10" ht="17.25" customHeight="1" x14ac:dyDescent="0.25">
      <c r="A49" s="187"/>
      <c r="B49" s="28" t="s">
        <v>111</v>
      </c>
      <c r="C49" s="25" t="s">
        <v>365</v>
      </c>
      <c r="D49" s="14" t="s">
        <v>75</v>
      </c>
      <c r="E49" s="15">
        <v>-2623</v>
      </c>
      <c r="F49" s="15">
        <v>5793</v>
      </c>
      <c r="I49" s="378"/>
      <c r="J49" s="378"/>
    </row>
    <row r="50" spans="1:10" ht="17.25" customHeight="1" x14ac:dyDescent="0.25">
      <c r="A50" s="187"/>
      <c r="B50" s="29" t="s">
        <v>114</v>
      </c>
      <c r="C50" s="17" t="s">
        <v>366</v>
      </c>
      <c r="D50" s="14"/>
      <c r="E50" s="30">
        <v>0</v>
      </c>
      <c r="F50" s="30">
        <v>0</v>
      </c>
      <c r="I50" s="378"/>
      <c r="J50" s="378"/>
    </row>
    <row r="51" spans="1:10" ht="17.25" customHeight="1" x14ac:dyDescent="0.25">
      <c r="A51" s="187"/>
      <c r="B51" s="29" t="s">
        <v>116</v>
      </c>
      <c r="C51" s="17" t="s">
        <v>367</v>
      </c>
      <c r="D51" s="14"/>
      <c r="E51" s="30">
        <v>-2623</v>
      </c>
      <c r="F51" s="30">
        <v>5793</v>
      </c>
      <c r="I51" s="378"/>
      <c r="J51" s="378"/>
    </row>
    <row r="52" spans="1:10" ht="17.25" customHeight="1" x14ac:dyDescent="0.25">
      <c r="A52" s="187"/>
      <c r="B52" s="27" t="s">
        <v>118</v>
      </c>
      <c r="C52" s="25" t="s">
        <v>368</v>
      </c>
      <c r="D52" s="34" t="s">
        <v>83</v>
      </c>
      <c r="E52" s="15">
        <v>-5872</v>
      </c>
      <c r="F52" s="15">
        <v>40814</v>
      </c>
      <c r="I52" s="378"/>
      <c r="J52" s="378"/>
    </row>
    <row r="53" spans="1:10" ht="17.25" customHeight="1" x14ac:dyDescent="0.25">
      <c r="A53" s="187"/>
      <c r="B53" s="27" t="s">
        <v>125</v>
      </c>
      <c r="C53" s="25" t="s">
        <v>369</v>
      </c>
      <c r="D53" s="14"/>
      <c r="E53" s="15">
        <v>0</v>
      </c>
      <c r="F53" s="15">
        <v>0</v>
      </c>
      <c r="I53" s="378"/>
      <c r="J53" s="378"/>
    </row>
    <row r="54" spans="1:10" ht="17.25" customHeight="1" x14ac:dyDescent="0.25">
      <c r="A54" s="187"/>
      <c r="B54" s="31" t="s">
        <v>370</v>
      </c>
      <c r="C54" s="32" t="s">
        <v>371</v>
      </c>
      <c r="D54" s="14"/>
      <c r="E54" s="15">
        <v>0</v>
      </c>
      <c r="F54" s="15">
        <v>0</v>
      </c>
      <c r="I54" s="378"/>
      <c r="J54" s="378"/>
    </row>
    <row r="55" spans="1:10" ht="17.25" customHeight="1" x14ac:dyDescent="0.25">
      <c r="A55" s="187"/>
      <c r="B55" s="31" t="s">
        <v>372</v>
      </c>
      <c r="C55" s="32" t="s">
        <v>373</v>
      </c>
      <c r="D55" s="14"/>
      <c r="E55" s="15">
        <v>0</v>
      </c>
      <c r="F55" s="15">
        <v>0</v>
      </c>
      <c r="I55" s="378"/>
      <c r="J55" s="378"/>
    </row>
    <row r="56" spans="1:10" ht="17.25" customHeight="1" x14ac:dyDescent="0.25">
      <c r="A56" s="187"/>
      <c r="B56" s="31" t="s">
        <v>374</v>
      </c>
      <c r="C56" s="32" t="s">
        <v>375</v>
      </c>
      <c r="D56" s="14"/>
      <c r="E56" s="15">
        <v>0</v>
      </c>
      <c r="F56" s="15">
        <v>0</v>
      </c>
      <c r="I56" s="378"/>
      <c r="J56" s="378"/>
    </row>
    <row r="57" spans="1:10" ht="17.25" customHeight="1" x14ac:dyDescent="0.25">
      <c r="A57" s="187"/>
      <c r="B57" s="27" t="s">
        <v>376</v>
      </c>
      <c r="C57" s="25" t="s">
        <v>377</v>
      </c>
      <c r="D57" s="14"/>
      <c r="E57" s="15">
        <v>0</v>
      </c>
      <c r="F57" s="15">
        <v>0</v>
      </c>
      <c r="I57" s="378"/>
      <c r="J57" s="378"/>
    </row>
    <row r="58" spans="1:10" ht="17.25" customHeight="1" x14ac:dyDescent="0.25">
      <c r="A58" s="187"/>
      <c r="B58" s="31" t="s">
        <v>378</v>
      </c>
      <c r="C58" s="32" t="s">
        <v>379</v>
      </c>
      <c r="D58" s="14"/>
      <c r="E58" s="15">
        <v>0</v>
      </c>
      <c r="F58" s="15">
        <v>0</v>
      </c>
      <c r="I58" s="378"/>
      <c r="J58" s="378"/>
    </row>
    <row r="59" spans="1:10" ht="17.25" customHeight="1" x14ac:dyDescent="0.25">
      <c r="A59" s="187"/>
      <c r="B59" s="31" t="s">
        <v>380</v>
      </c>
      <c r="C59" s="32" t="s">
        <v>381</v>
      </c>
      <c r="D59" s="14"/>
      <c r="E59" s="15">
        <v>0</v>
      </c>
      <c r="F59" s="15">
        <v>0</v>
      </c>
      <c r="I59" s="378"/>
      <c r="J59" s="378"/>
    </row>
    <row r="60" spans="1:10" ht="17.25" customHeight="1" x14ac:dyDescent="0.25">
      <c r="A60" s="187"/>
      <c r="B60" s="31" t="s">
        <v>382</v>
      </c>
      <c r="C60" s="32" t="s">
        <v>383</v>
      </c>
      <c r="D60" s="14"/>
      <c r="E60" s="15">
        <v>0</v>
      </c>
      <c r="F60" s="15">
        <v>0</v>
      </c>
      <c r="I60" s="378"/>
      <c r="J60" s="378"/>
    </row>
    <row r="61" spans="1:10" ht="17.25" customHeight="1" x14ac:dyDescent="0.25">
      <c r="A61" s="187"/>
      <c r="B61" s="27" t="s">
        <v>384</v>
      </c>
      <c r="C61" s="25" t="s">
        <v>385</v>
      </c>
      <c r="D61" s="14"/>
      <c r="E61" s="15">
        <v>0</v>
      </c>
      <c r="F61" s="15">
        <v>0</v>
      </c>
      <c r="I61" s="378"/>
      <c r="J61" s="378"/>
    </row>
    <row r="62" spans="1:10" ht="17.25" customHeight="1" x14ac:dyDescent="0.25">
      <c r="A62" s="187"/>
      <c r="B62" s="27" t="s">
        <v>386</v>
      </c>
      <c r="C62" s="25" t="s">
        <v>387</v>
      </c>
      <c r="D62" s="14"/>
      <c r="E62" s="15">
        <v>0</v>
      </c>
      <c r="F62" s="15">
        <v>0</v>
      </c>
      <c r="I62" s="378"/>
      <c r="J62" s="378"/>
    </row>
    <row r="63" spans="1:10" ht="17.25" customHeight="1" x14ac:dyDescent="0.25">
      <c r="A63" s="187"/>
      <c r="B63" s="31" t="s">
        <v>388</v>
      </c>
      <c r="C63" s="32" t="s">
        <v>366</v>
      </c>
      <c r="D63" s="14"/>
      <c r="E63" s="15">
        <v>0</v>
      </c>
      <c r="F63" s="15">
        <v>0</v>
      </c>
      <c r="I63" s="378"/>
      <c r="J63" s="378"/>
    </row>
    <row r="64" spans="1:10" ht="17.25" customHeight="1" x14ac:dyDescent="0.25">
      <c r="A64" s="187"/>
      <c r="B64" s="31" t="s">
        <v>389</v>
      </c>
      <c r="C64" s="32" t="s">
        <v>390</v>
      </c>
      <c r="D64" s="14"/>
      <c r="E64" s="15">
        <v>0</v>
      </c>
      <c r="F64" s="15">
        <v>0</v>
      </c>
      <c r="I64" s="378"/>
      <c r="J64" s="378"/>
    </row>
    <row r="65" spans="1:10" ht="17.25" customHeight="1" x14ac:dyDescent="0.25">
      <c r="A65" s="187"/>
      <c r="B65" s="27" t="s">
        <v>391</v>
      </c>
      <c r="C65" s="25" t="s">
        <v>392</v>
      </c>
      <c r="D65" s="14"/>
      <c r="E65" s="15">
        <v>0</v>
      </c>
      <c r="F65" s="15">
        <v>0</v>
      </c>
      <c r="I65" s="378"/>
      <c r="J65" s="378"/>
    </row>
    <row r="66" spans="1:10" ht="17.25" customHeight="1" x14ac:dyDescent="0.25">
      <c r="A66" s="187"/>
      <c r="B66" s="9" t="s">
        <v>401</v>
      </c>
      <c r="C66" s="33" t="s">
        <v>438</v>
      </c>
      <c r="D66" s="34" t="s">
        <v>94</v>
      </c>
      <c r="E66" s="15">
        <v>-5872</v>
      </c>
      <c r="F66" s="15">
        <v>40814</v>
      </c>
      <c r="I66" s="378"/>
      <c r="J66" s="378"/>
    </row>
    <row r="67" spans="1:10" ht="17.25" customHeight="1" x14ac:dyDescent="0.25">
      <c r="A67" s="187"/>
      <c r="B67" s="16" t="s">
        <v>393</v>
      </c>
      <c r="C67" s="35" t="s">
        <v>430</v>
      </c>
      <c r="D67" s="34"/>
      <c r="E67" s="30">
        <v>-5872</v>
      </c>
      <c r="F67" s="30">
        <v>40814</v>
      </c>
      <c r="I67" s="378"/>
      <c r="J67" s="378"/>
    </row>
    <row r="68" spans="1:10" ht="17.25" customHeight="1" x14ac:dyDescent="0.3">
      <c r="B68" s="16" t="s">
        <v>394</v>
      </c>
      <c r="C68" s="36" t="s">
        <v>431</v>
      </c>
      <c r="D68" s="37"/>
      <c r="E68" s="38">
        <v>0</v>
      </c>
      <c r="F68" s="38">
        <v>0</v>
      </c>
      <c r="I68" s="378"/>
      <c r="J68" s="378"/>
    </row>
    <row r="69" spans="1:10" ht="17.25" customHeight="1" x14ac:dyDescent="0.25">
      <c r="A69" s="188"/>
      <c r="B69" s="189"/>
      <c r="C69" s="179" t="s">
        <v>432</v>
      </c>
      <c r="D69" s="190"/>
      <c r="E69" s="191">
        <v>-6.5244444444444447E-3</v>
      </c>
      <c r="F69" s="191">
        <v>4.534888888888889E-2</v>
      </c>
      <c r="I69" s="378"/>
      <c r="J69" s="378"/>
    </row>
    <row r="71" spans="1:10" x14ac:dyDescent="0.2">
      <c r="E71" s="196"/>
      <c r="F71" s="212"/>
    </row>
    <row r="72" spans="1:10" x14ac:dyDescent="0.2">
      <c r="E72" s="197"/>
      <c r="F72" s="213"/>
    </row>
  </sheetData>
  <mergeCells count="3">
    <mergeCell ref="C44:C45"/>
    <mergeCell ref="A2:F2"/>
    <mergeCell ref="E4:F4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8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SheetLayoutView="100" workbookViewId="0">
      <selection activeCell="D27" sqref="D27"/>
    </sheetView>
  </sheetViews>
  <sheetFormatPr defaultRowHeight="11.25" x14ac:dyDescent="0.2"/>
  <cols>
    <col min="1" max="1" width="1.7109375" style="239" customWidth="1"/>
    <col min="2" max="2" width="4.140625" style="277" customWidth="1"/>
    <col min="3" max="3" width="85" style="239" customWidth="1"/>
    <col min="4" max="4" width="26.42578125" style="239" customWidth="1"/>
    <col min="5" max="5" width="25.28515625" style="239" bestFit="1" customWidth="1"/>
    <col min="6" max="6" width="22.7109375" style="239" customWidth="1"/>
    <col min="7" max="16384" width="9.140625" style="239"/>
  </cols>
  <sheetData>
    <row r="1" spans="1:12" s="224" customFormat="1" x14ac:dyDescent="0.2">
      <c r="A1" s="220"/>
      <c r="B1" s="221"/>
      <c r="C1" s="221"/>
      <c r="D1" s="221"/>
      <c r="E1" s="222"/>
      <c r="F1" s="223"/>
      <c r="K1" s="225"/>
      <c r="L1" s="225"/>
    </row>
    <row r="2" spans="1:12" s="224" customFormat="1" x14ac:dyDescent="0.2">
      <c r="A2" s="226"/>
      <c r="B2" s="227"/>
      <c r="C2" s="228"/>
      <c r="D2" s="229" t="s">
        <v>443</v>
      </c>
      <c r="E2" s="230"/>
      <c r="F2" s="223"/>
      <c r="K2" s="225"/>
      <c r="L2" s="225"/>
    </row>
    <row r="3" spans="1:12" s="224" customFormat="1" x14ac:dyDescent="0.2">
      <c r="A3" s="231"/>
      <c r="E3" s="230"/>
      <c r="F3" s="232"/>
      <c r="K3" s="225"/>
      <c r="L3" s="225"/>
    </row>
    <row r="4" spans="1:12" s="224" customFormat="1" x14ac:dyDescent="0.2">
      <c r="A4" s="231"/>
      <c r="D4" s="233"/>
      <c r="E4" s="230"/>
      <c r="K4" s="225"/>
      <c r="L4" s="225"/>
    </row>
    <row r="5" spans="1:12" x14ac:dyDescent="0.2">
      <c r="A5" s="234"/>
      <c r="B5" s="235"/>
      <c r="C5" s="235"/>
      <c r="D5" s="236" t="s">
        <v>444</v>
      </c>
      <c r="E5" s="237" t="s">
        <v>445</v>
      </c>
      <c r="F5" s="238"/>
    </row>
    <row r="6" spans="1:12" x14ac:dyDescent="0.2">
      <c r="A6" s="231"/>
      <c r="B6" s="228"/>
      <c r="C6" s="240"/>
      <c r="D6" s="241" t="s">
        <v>323</v>
      </c>
      <c r="E6" s="242" t="s">
        <v>204</v>
      </c>
      <c r="F6" s="243"/>
    </row>
    <row r="7" spans="1:12" x14ac:dyDescent="0.2">
      <c r="A7" s="231"/>
      <c r="B7" s="224"/>
      <c r="C7" s="240" t="s">
        <v>446</v>
      </c>
      <c r="D7" s="244" t="str">
        <f>+[3]FORMSRK!E7</f>
        <v>Bağımsız Denetimden Geçmiş</v>
      </c>
      <c r="E7" s="245" t="str">
        <f>+[3]gt!F6</f>
        <v>Bağımsız Denetimden Geçmiş</v>
      </c>
      <c r="F7" s="243"/>
    </row>
    <row r="8" spans="1:12" ht="14.25" customHeight="1" x14ac:dyDescent="0.2">
      <c r="A8" s="246"/>
      <c r="B8" s="247"/>
      <c r="C8" s="248"/>
      <c r="D8" s="249" t="str">
        <f>+gt!E7</f>
        <v>(01/01/2015-31/03/2015)</v>
      </c>
      <c r="E8" s="250" t="str">
        <f>+gt!F7</f>
        <v>(01/01/2014-31/03/2014)</v>
      </c>
      <c r="F8" s="251"/>
    </row>
    <row r="9" spans="1:12" ht="14.25" customHeight="1" x14ac:dyDescent="0.2">
      <c r="A9" s="231"/>
      <c r="B9" s="252" t="s">
        <v>8</v>
      </c>
      <c r="C9" s="253" t="s">
        <v>447</v>
      </c>
      <c r="D9" s="254">
        <v>-7351</v>
      </c>
      <c r="E9" s="254">
        <v>268</v>
      </c>
      <c r="F9" s="251"/>
      <c r="G9" s="255"/>
      <c r="H9" s="255"/>
      <c r="I9" s="255"/>
      <c r="J9" s="255"/>
    </row>
    <row r="10" spans="1:12" ht="14.25" customHeight="1" x14ac:dyDescent="0.2">
      <c r="A10" s="231"/>
      <c r="B10" s="228" t="s">
        <v>11</v>
      </c>
      <c r="C10" s="253" t="s">
        <v>448</v>
      </c>
      <c r="D10" s="256">
        <v>0</v>
      </c>
      <c r="E10" s="256">
        <v>0</v>
      </c>
      <c r="F10" s="251"/>
      <c r="I10" s="255"/>
      <c r="J10" s="255"/>
    </row>
    <row r="11" spans="1:12" ht="14.25" customHeight="1" x14ac:dyDescent="0.2">
      <c r="A11" s="226"/>
      <c r="B11" s="228" t="s">
        <v>28</v>
      </c>
      <c r="C11" s="253" t="s">
        <v>449</v>
      </c>
      <c r="D11" s="256">
        <v>0</v>
      </c>
      <c r="E11" s="256">
        <v>0</v>
      </c>
      <c r="F11" s="251"/>
      <c r="I11" s="255"/>
      <c r="J11" s="255"/>
    </row>
    <row r="12" spans="1:12" ht="14.25" customHeight="1" x14ac:dyDescent="0.2">
      <c r="A12" s="226"/>
      <c r="B12" s="252" t="s">
        <v>31</v>
      </c>
      <c r="C12" s="253" t="s">
        <v>450</v>
      </c>
      <c r="D12" s="256">
        <v>-3044</v>
      </c>
      <c r="E12" s="256">
        <v>51</v>
      </c>
      <c r="F12" s="251"/>
      <c r="I12" s="255"/>
      <c r="J12" s="255"/>
    </row>
    <row r="13" spans="1:12" ht="14.25" customHeight="1" x14ac:dyDescent="0.2">
      <c r="A13" s="226"/>
      <c r="B13" s="252" t="s">
        <v>33</v>
      </c>
      <c r="C13" s="432" t="s">
        <v>451</v>
      </c>
      <c r="D13" s="433">
        <v>0</v>
      </c>
      <c r="E13" s="433">
        <v>0</v>
      </c>
      <c r="F13" s="257"/>
      <c r="I13" s="255"/>
      <c r="J13" s="255"/>
    </row>
    <row r="14" spans="1:12" ht="14.25" customHeight="1" x14ac:dyDescent="0.2">
      <c r="A14" s="226"/>
      <c r="B14" s="258"/>
      <c r="C14" s="432"/>
      <c r="D14" s="433"/>
      <c r="E14" s="433"/>
      <c r="F14" s="259"/>
      <c r="I14" s="255"/>
      <c r="J14" s="255"/>
    </row>
    <row r="15" spans="1:12" ht="14.25" customHeight="1" x14ac:dyDescent="0.2">
      <c r="A15" s="226"/>
      <c r="B15" s="252" t="s">
        <v>40</v>
      </c>
      <c r="C15" s="434" t="s">
        <v>452</v>
      </c>
      <c r="D15" s="435">
        <v>0</v>
      </c>
      <c r="E15" s="435">
        <v>0</v>
      </c>
      <c r="F15" s="251"/>
      <c r="I15" s="255"/>
      <c r="J15" s="255"/>
    </row>
    <row r="16" spans="1:12" ht="14.25" customHeight="1" x14ac:dyDescent="0.2">
      <c r="A16" s="231"/>
      <c r="B16" s="258"/>
      <c r="C16" s="434"/>
      <c r="D16" s="435"/>
      <c r="E16" s="435"/>
      <c r="I16" s="255"/>
      <c r="J16" s="255"/>
    </row>
    <row r="17" spans="1:10" ht="14.25" customHeight="1" x14ac:dyDescent="0.2">
      <c r="A17" s="231"/>
      <c r="B17" s="252" t="s">
        <v>52</v>
      </c>
      <c r="C17" s="260" t="s">
        <v>453</v>
      </c>
      <c r="D17" s="256">
        <v>0</v>
      </c>
      <c r="E17" s="256">
        <v>0</v>
      </c>
      <c r="F17" s="257"/>
      <c r="I17" s="255"/>
      <c r="J17" s="255"/>
    </row>
    <row r="18" spans="1:10" ht="14.25" customHeight="1" x14ac:dyDescent="0.2">
      <c r="A18" s="231"/>
      <c r="B18" s="252" t="s">
        <v>55</v>
      </c>
      <c r="C18" s="260" t="s">
        <v>454</v>
      </c>
      <c r="D18" s="256">
        <v>0</v>
      </c>
      <c r="E18" s="256">
        <v>0</v>
      </c>
      <c r="F18" s="251"/>
      <c r="I18" s="255"/>
      <c r="J18" s="255"/>
    </row>
    <row r="19" spans="1:10" ht="14.25" customHeight="1" x14ac:dyDescent="0.2">
      <c r="A19" s="231"/>
      <c r="B19" s="252" t="s">
        <v>66</v>
      </c>
      <c r="C19" s="253" t="s">
        <v>455</v>
      </c>
      <c r="D19" s="256">
        <v>1471</v>
      </c>
      <c r="E19" s="256">
        <v>-53</v>
      </c>
      <c r="F19" s="251"/>
      <c r="I19" s="255"/>
      <c r="J19" s="255"/>
    </row>
    <row r="20" spans="1:10" ht="14.25" customHeight="1" x14ac:dyDescent="0.2">
      <c r="A20" s="231"/>
      <c r="B20" s="252" t="s">
        <v>73</v>
      </c>
      <c r="C20" s="261" t="s">
        <v>456</v>
      </c>
      <c r="D20" s="256">
        <v>-8924</v>
      </c>
      <c r="E20" s="256">
        <v>266</v>
      </c>
      <c r="F20" s="251"/>
      <c r="I20" s="255"/>
      <c r="J20" s="255"/>
    </row>
    <row r="21" spans="1:10" ht="14.25" customHeight="1" x14ac:dyDescent="0.2">
      <c r="A21" s="231"/>
      <c r="B21" s="228" t="s">
        <v>82</v>
      </c>
      <c r="C21" s="262" t="s">
        <v>457</v>
      </c>
      <c r="D21" s="256">
        <v>-5872</v>
      </c>
      <c r="E21" s="256">
        <v>40814</v>
      </c>
      <c r="F21" s="251"/>
      <c r="I21" s="255"/>
      <c r="J21" s="255"/>
    </row>
    <row r="22" spans="1:10" ht="14.25" customHeight="1" x14ac:dyDescent="0.2">
      <c r="A22" s="231"/>
      <c r="B22" s="263" t="s">
        <v>84</v>
      </c>
      <c r="C22" s="264" t="s">
        <v>458</v>
      </c>
      <c r="D22" s="265">
        <v>0</v>
      </c>
      <c r="E22" s="265">
        <v>0</v>
      </c>
      <c r="F22" s="251"/>
      <c r="I22" s="255"/>
      <c r="J22" s="255"/>
    </row>
    <row r="23" spans="1:10" ht="14.25" customHeight="1" x14ac:dyDescent="0.2">
      <c r="A23" s="231"/>
      <c r="B23" s="266" t="s">
        <v>86</v>
      </c>
      <c r="C23" s="267" t="s">
        <v>459</v>
      </c>
      <c r="D23" s="268">
        <v>0</v>
      </c>
      <c r="E23" s="268">
        <v>0</v>
      </c>
      <c r="F23" s="255"/>
      <c r="I23" s="255"/>
      <c r="J23" s="255"/>
    </row>
    <row r="24" spans="1:10" ht="14.25" customHeight="1" x14ac:dyDescent="0.2">
      <c r="A24" s="231"/>
      <c r="B24" s="269" t="s">
        <v>88</v>
      </c>
      <c r="C24" s="267" t="s">
        <v>460</v>
      </c>
      <c r="D24" s="268">
        <v>0</v>
      </c>
      <c r="E24" s="268">
        <v>0</v>
      </c>
      <c r="F24" s="255"/>
      <c r="I24" s="255"/>
      <c r="J24" s="255"/>
    </row>
    <row r="25" spans="1:10" ht="14.25" customHeight="1" x14ac:dyDescent="0.2">
      <c r="A25" s="231"/>
      <c r="B25" s="263" t="s">
        <v>90</v>
      </c>
      <c r="C25" s="270" t="s">
        <v>47</v>
      </c>
      <c r="D25" s="268">
        <v>-5872</v>
      </c>
      <c r="E25" s="268">
        <v>40814</v>
      </c>
      <c r="F25" s="255"/>
      <c r="I25" s="255"/>
      <c r="J25" s="255"/>
    </row>
    <row r="26" spans="1:10" ht="14.25" customHeight="1" x14ac:dyDescent="0.2">
      <c r="A26" s="226"/>
      <c r="B26" s="228"/>
      <c r="C26" s="262"/>
      <c r="D26" s="271"/>
      <c r="E26" s="271"/>
      <c r="F26" s="255"/>
      <c r="I26" s="255"/>
      <c r="J26" s="255"/>
    </row>
    <row r="27" spans="1:10" ht="14.25" customHeight="1" x14ac:dyDescent="0.2">
      <c r="A27" s="226"/>
      <c r="B27" s="252" t="s">
        <v>92</v>
      </c>
      <c r="C27" s="253" t="s">
        <v>461</v>
      </c>
      <c r="D27" s="256">
        <v>-14796</v>
      </c>
      <c r="E27" s="256">
        <v>41080</v>
      </c>
      <c r="F27" s="255"/>
      <c r="I27" s="255"/>
      <c r="J27" s="255"/>
    </row>
    <row r="28" spans="1:10" ht="14.25" customHeight="1" x14ac:dyDescent="0.2">
      <c r="A28" s="272"/>
      <c r="B28" s="273"/>
      <c r="C28" s="274"/>
      <c r="D28" s="275"/>
      <c r="E28" s="276"/>
      <c r="F28" s="255"/>
    </row>
    <row r="29" spans="1:10" x14ac:dyDescent="0.2">
      <c r="C29" s="278"/>
      <c r="E29" s="255"/>
      <c r="F29" s="255"/>
    </row>
  </sheetData>
  <mergeCells count="6">
    <mergeCell ref="C13:C14"/>
    <mergeCell ref="D13:D14"/>
    <mergeCell ref="E13:E14"/>
    <mergeCell ref="C15:C16"/>
    <mergeCell ref="D15:D16"/>
    <mergeCell ref="E15:E16"/>
  </mergeCells>
  <pageMargins left="0.74803149606299213" right="0.47244094488188981" top="0.98425196850393704" bottom="0.98425196850393704" header="0.51181102362204722" footer="0.51181102362204722"/>
  <pageSetup paperSize="9" scale="80" orientation="landscape" r:id="rId1"/>
  <headerFooter alignWithMargins="0">
    <oddFooter>&amp;C&amp;"Times New Roman,Normal"Ekteki dipnotlar bu finansal tabloların tamamlayıcısıdır.7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01"/>
  <sheetViews>
    <sheetView showGridLines="0" view="pageBreakPreview" topLeftCell="A28" zoomScale="55" zoomScaleSheetLayoutView="55" workbookViewId="0">
      <selection activeCell="G68" sqref="G68"/>
    </sheetView>
  </sheetViews>
  <sheetFormatPr defaultRowHeight="20.100000000000001" customHeight="1" x14ac:dyDescent="0.2"/>
  <cols>
    <col min="1" max="1" width="7.140625" style="52" customWidth="1"/>
    <col min="2" max="2" width="7.85546875" style="349" customWidth="1"/>
    <col min="3" max="3" width="71.85546875" style="52" customWidth="1"/>
    <col min="4" max="4" width="11" style="52" bestFit="1" customWidth="1"/>
    <col min="5" max="5" width="14.7109375" style="52" customWidth="1"/>
    <col min="6" max="6" width="14.42578125" style="52" customWidth="1"/>
    <col min="7" max="7" width="14.7109375" style="52" customWidth="1"/>
    <col min="8" max="8" width="14.42578125" style="52" customWidth="1"/>
    <col min="9" max="9" width="14.7109375" style="52" customWidth="1"/>
    <col min="10" max="10" width="12.28515625" style="52" customWidth="1"/>
    <col min="11" max="11" width="13.140625" style="52" customWidth="1"/>
    <col min="12" max="12" width="13" style="52" customWidth="1"/>
    <col min="13" max="13" width="14.7109375" style="53" customWidth="1"/>
    <col min="14" max="14" width="17.28515625" style="52" customWidth="1"/>
    <col min="15" max="15" width="13" style="52" customWidth="1"/>
    <col min="16" max="16" width="14.5703125" style="52" customWidth="1"/>
    <col min="17" max="17" width="16.5703125" style="52" customWidth="1"/>
    <col min="18" max="18" width="13.5703125" style="52" customWidth="1"/>
    <col min="19" max="19" width="16.5703125" style="52" customWidth="1"/>
    <col min="20" max="20" width="16" style="52" customWidth="1"/>
    <col min="21" max="21" width="12.42578125" style="52" customWidth="1"/>
    <col min="22" max="22" width="19.85546875" style="52" bestFit="1" customWidth="1"/>
    <col min="23" max="23" width="14.140625" style="52" bestFit="1" customWidth="1"/>
    <col min="24" max="16384" width="9.140625" style="52"/>
  </cols>
  <sheetData>
    <row r="1" spans="1:58" ht="20.100000000000001" customHeight="1" x14ac:dyDescent="0.2">
      <c r="A1" s="442" t="s">
        <v>462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4"/>
    </row>
    <row r="2" spans="1:58" ht="15" customHeight="1" x14ac:dyDescent="0.25">
      <c r="A2" s="393" t="s">
        <v>0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5"/>
    </row>
    <row r="3" spans="1:58" ht="6.75" customHeight="1" x14ac:dyDescent="0.25">
      <c r="A3" s="279"/>
      <c r="B3" s="280"/>
      <c r="C3" s="41"/>
      <c r="D3" s="41"/>
      <c r="E3" s="39"/>
      <c r="F3" s="39"/>
      <c r="G3" s="39"/>
      <c r="H3" s="39"/>
      <c r="I3" s="39"/>
      <c r="J3" s="39"/>
      <c r="K3" s="39"/>
      <c r="L3" s="39"/>
      <c r="M3" s="281"/>
      <c r="N3" s="39"/>
      <c r="O3" s="281"/>
      <c r="P3" s="281"/>
      <c r="Q3" s="281"/>
      <c r="R3" s="281"/>
      <c r="S3" s="281"/>
      <c r="T3" s="281"/>
      <c r="U3" s="281"/>
      <c r="V3" s="282"/>
    </row>
    <row r="4" spans="1:58" ht="8.25" customHeight="1" x14ac:dyDescent="0.25">
      <c r="A4" s="147"/>
      <c r="B4" s="283"/>
      <c r="C4" s="445" t="s">
        <v>463</v>
      </c>
      <c r="D4" s="284"/>
      <c r="E4" s="448" t="s">
        <v>464</v>
      </c>
      <c r="F4" s="448" t="s">
        <v>465</v>
      </c>
      <c r="G4" s="448" t="s">
        <v>171</v>
      </c>
      <c r="H4" s="448" t="s">
        <v>173</v>
      </c>
      <c r="I4" s="448" t="s">
        <v>466</v>
      </c>
      <c r="J4" s="448" t="s">
        <v>193</v>
      </c>
      <c r="K4" s="448" t="s">
        <v>467</v>
      </c>
      <c r="L4" s="448" t="s">
        <v>468</v>
      </c>
      <c r="M4" s="448" t="s">
        <v>469</v>
      </c>
      <c r="N4" s="448" t="s">
        <v>470</v>
      </c>
      <c r="O4" s="448" t="s">
        <v>471</v>
      </c>
      <c r="P4" s="50"/>
      <c r="Q4" s="50"/>
      <c r="R4" s="50"/>
      <c r="S4" s="50"/>
      <c r="T4" s="285"/>
      <c r="U4" s="50"/>
      <c r="V4" s="286"/>
    </row>
    <row r="5" spans="1:58" ht="25.5" customHeight="1" x14ac:dyDescent="0.25">
      <c r="A5" s="147"/>
      <c r="B5" s="287"/>
      <c r="C5" s="446"/>
      <c r="D5" s="288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6" t="s">
        <v>472</v>
      </c>
      <c r="Q5" s="436" t="s">
        <v>473</v>
      </c>
      <c r="R5" s="436" t="s">
        <v>474</v>
      </c>
      <c r="S5" s="438" t="s">
        <v>475</v>
      </c>
      <c r="T5" s="436" t="s">
        <v>476</v>
      </c>
      <c r="U5" s="436" t="s">
        <v>201</v>
      </c>
      <c r="V5" s="440" t="s">
        <v>477</v>
      </c>
    </row>
    <row r="6" spans="1:58" ht="56.25" customHeight="1" x14ac:dyDescent="0.25">
      <c r="A6" s="279"/>
      <c r="B6" s="289"/>
      <c r="C6" s="447"/>
      <c r="D6" s="288" t="s">
        <v>4</v>
      </c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9"/>
      <c r="T6" s="437"/>
      <c r="U6" s="437"/>
      <c r="V6" s="441"/>
    </row>
    <row r="7" spans="1:58" ht="6" customHeight="1" x14ac:dyDescent="0.25">
      <c r="A7" s="147"/>
      <c r="B7" s="287"/>
      <c r="C7" s="290"/>
      <c r="D7" s="291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3"/>
      <c r="T7" s="292"/>
      <c r="U7" s="292"/>
      <c r="V7" s="294"/>
    </row>
    <row r="8" spans="1:58" ht="17.25" customHeight="1" x14ac:dyDescent="0.25">
      <c r="A8" s="147"/>
      <c r="B8" s="287"/>
      <c r="C8" s="295" t="s">
        <v>2</v>
      </c>
      <c r="D8" s="296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7"/>
    </row>
    <row r="9" spans="1:58" ht="17.25" customHeight="1" x14ac:dyDescent="0.25">
      <c r="A9" s="147"/>
      <c r="B9" s="287"/>
      <c r="C9" s="295" t="str">
        <f>+ogg!E7</f>
        <v>Bağımsız Denetimden Geçmiş</v>
      </c>
      <c r="D9" s="296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7"/>
    </row>
    <row r="10" spans="1:58" ht="17.25" customHeight="1" x14ac:dyDescent="0.25">
      <c r="A10" s="147"/>
      <c r="B10" s="287"/>
      <c r="C10" s="295" t="s">
        <v>583</v>
      </c>
      <c r="D10" s="298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7"/>
    </row>
    <row r="11" spans="1:58" s="98" customFormat="1" ht="17.25" customHeight="1" x14ac:dyDescent="0.25">
      <c r="A11" s="154"/>
      <c r="B11" s="299" t="s">
        <v>8</v>
      </c>
      <c r="C11" s="300" t="s">
        <v>478</v>
      </c>
      <c r="D11" s="298"/>
      <c r="E11" s="301">
        <v>900000</v>
      </c>
      <c r="F11" s="301">
        <v>0</v>
      </c>
      <c r="G11" s="301">
        <v>3307</v>
      </c>
      <c r="H11" s="301">
        <v>0</v>
      </c>
      <c r="I11" s="301">
        <v>86273</v>
      </c>
      <c r="J11" s="301">
        <v>0</v>
      </c>
      <c r="K11" s="301">
        <v>1318755</v>
      </c>
      <c r="L11" s="301">
        <v>23858</v>
      </c>
      <c r="M11" s="301">
        <v>180604</v>
      </c>
      <c r="N11" s="301">
        <v>0</v>
      </c>
      <c r="O11" s="301">
        <v>-9931</v>
      </c>
      <c r="P11" s="301">
        <v>8080</v>
      </c>
      <c r="Q11" s="301">
        <v>0</v>
      </c>
      <c r="R11" s="301">
        <v>0</v>
      </c>
      <c r="S11" s="301">
        <v>0</v>
      </c>
      <c r="T11" s="301">
        <v>2510946</v>
      </c>
      <c r="U11" s="301">
        <v>0</v>
      </c>
      <c r="V11" s="310">
        <v>2510946</v>
      </c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</row>
    <row r="12" spans="1:58" s="98" customFormat="1" ht="17.25" customHeight="1" x14ac:dyDescent="0.25">
      <c r="A12" s="154"/>
      <c r="B12" s="302" t="s">
        <v>11</v>
      </c>
      <c r="C12" s="303" t="s">
        <v>479</v>
      </c>
      <c r="D12" s="304"/>
      <c r="E12" s="305">
        <v>0</v>
      </c>
      <c r="F12" s="305">
        <v>0</v>
      </c>
      <c r="G12" s="305">
        <v>0</v>
      </c>
      <c r="H12" s="305">
        <v>0</v>
      </c>
      <c r="I12" s="305">
        <v>0</v>
      </c>
      <c r="J12" s="305">
        <v>0</v>
      </c>
      <c r="K12" s="305">
        <v>0</v>
      </c>
      <c r="L12" s="305">
        <v>0</v>
      </c>
      <c r="M12" s="305">
        <v>0</v>
      </c>
      <c r="N12" s="305">
        <v>0</v>
      </c>
      <c r="O12" s="305">
        <v>0</v>
      </c>
      <c r="P12" s="305">
        <v>0</v>
      </c>
      <c r="Q12" s="305">
        <v>0</v>
      </c>
      <c r="R12" s="305">
        <v>0</v>
      </c>
      <c r="S12" s="305">
        <v>0</v>
      </c>
      <c r="T12" s="305">
        <v>0</v>
      </c>
      <c r="U12" s="305">
        <v>0</v>
      </c>
      <c r="V12" s="306">
        <v>0</v>
      </c>
    </row>
    <row r="13" spans="1:58" ht="17.25" customHeight="1" x14ac:dyDescent="0.25">
      <c r="A13" s="147"/>
      <c r="B13" s="307" t="s">
        <v>14</v>
      </c>
      <c r="C13" s="308" t="s">
        <v>480</v>
      </c>
      <c r="D13" s="309"/>
      <c r="E13" s="305">
        <v>0</v>
      </c>
      <c r="F13" s="305">
        <v>0</v>
      </c>
      <c r="G13" s="305">
        <v>0</v>
      </c>
      <c r="H13" s="305">
        <v>0</v>
      </c>
      <c r="I13" s="305">
        <v>0</v>
      </c>
      <c r="J13" s="305">
        <v>0</v>
      </c>
      <c r="K13" s="305">
        <v>0</v>
      </c>
      <c r="L13" s="305">
        <v>0</v>
      </c>
      <c r="M13" s="305">
        <v>0</v>
      </c>
      <c r="N13" s="305">
        <v>0</v>
      </c>
      <c r="O13" s="305">
        <v>0</v>
      </c>
      <c r="P13" s="305">
        <v>0</v>
      </c>
      <c r="Q13" s="305">
        <v>0</v>
      </c>
      <c r="R13" s="305">
        <v>0</v>
      </c>
      <c r="S13" s="305">
        <v>0</v>
      </c>
      <c r="T13" s="305">
        <v>0</v>
      </c>
      <c r="U13" s="305">
        <v>0</v>
      </c>
      <c r="V13" s="306">
        <v>0</v>
      </c>
    </row>
    <row r="14" spans="1:58" ht="17.25" customHeight="1" x14ac:dyDescent="0.25">
      <c r="A14" s="147"/>
      <c r="B14" s="307" t="s">
        <v>266</v>
      </c>
      <c r="C14" s="308" t="s">
        <v>481</v>
      </c>
      <c r="D14" s="309"/>
      <c r="E14" s="305">
        <v>0</v>
      </c>
      <c r="F14" s="305">
        <v>0</v>
      </c>
      <c r="G14" s="305">
        <v>0</v>
      </c>
      <c r="H14" s="305">
        <v>0</v>
      </c>
      <c r="I14" s="305">
        <v>0</v>
      </c>
      <c r="J14" s="305">
        <v>0</v>
      </c>
      <c r="K14" s="305">
        <v>0</v>
      </c>
      <c r="L14" s="305">
        <v>0</v>
      </c>
      <c r="M14" s="305">
        <v>0</v>
      </c>
      <c r="N14" s="305">
        <v>0</v>
      </c>
      <c r="O14" s="305">
        <v>0</v>
      </c>
      <c r="P14" s="305">
        <v>0</v>
      </c>
      <c r="Q14" s="305">
        <v>0</v>
      </c>
      <c r="R14" s="305">
        <v>0</v>
      </c>
      <c r="S14" s="305">
        <v>0</v>
      </c>
      <c r="T14" s="305">
        <v>0</v>
      </c>
      <c r="U14" s="305">
        <v>0</v>
      </c>
      <c r="V14" s="306">
        <v>0</v>
      </c>
    </row>
    <row r="15" spans="1:58" s="98" customFormat="1" ht="17.25" customHeight="1" x14ac:dyDescent="0.25">
      <c r="A15" s="154"/>
      <c r="B15" s="302" t="s">
        <v>28</v>
      </c>
      <c r="C15" s="303" t="s">
        <v>482</v>
      </c>
      <c r="D15" s="304"/>
      <c r="E15" s="301">
        <v>900000</v>
      </c>
      <c r="F15" s="301">
        <v>0</v>
      </c>
      <c r="G15" s="301">
        <v>3307</v>
      </c>
      <c r="H15" s="301">
        <v>0</v>
      </c>
      <c r="I15" s="301">
        <v>86273</v>
      </c>
      <c r="J15" s="301">
        <v>0</v>
      </c>
      <c r="K15" s="301">
        <v>1318755</v>
      </c>
      <c r="L15" s="301">
        <v>23858</v>
      </c>
      <c r="M15" s="301">
        <v>180604</v>
      </c>
      <c r="N15" s="301">
        <v>0</v>
      </c>
      <c r="O15" s="301">
        <v>-9931</v>
      </c>
      <c r="P15" s="301">
        <v>8080</v>
      </c>
      <c r="Q15" s="301">
        <v>0</v>
      </c>
      <c r="R15" s="301">
        <v>0</v>
      </c>
      <c r="S15" s="301">
        <v>0</v>
      </c>
      <c r="T15" s="301">
        <v>2510946</v>
      </c>
      <c r="U15" s="301">
        <v>0</v>
      </c>
      <c r="V15" s="310">
        <v>2510946</v>
      </c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</row>
    <row r="16" spans="1:58" ht="17.25" customHeight="1" x14ac:dyDescent="0.25">
      <c r="A16" s="147"/>
      <c r="B16" s="283"/>
      <c r="C16" s="308" t="s">
        <v>483</v>
      </c>
      <c r="D16" s="309"/>
      <c r="E16" s="301">
        <v>0</v>
      </c>
      <c r="F16" s="301">
        <v>0</v>
      </c>
      <c r="G16" s="301">
        <v>0</v>
      </c>
      <c r="H16" s="301">
        <v>0</v>
      </c>
      <c r="I16" s="301">
        <v>0</v>
      </c>
      <c r="J16" s="301">
        <v>0</v>
      </c>
      <c r="K16" s="301">
        <v>0</v>
      </c>
      <c r="L16" s="301">
        <v>0</v>
      </c>
      <c r="M16" s="301">
        <v>0</v>
      </c>
      <c r="N16" s="301">
        <v>0</v>
      </c>
      <c r="O16" s="301">
        <v>0</v>
      </c>
      <c r="P16" s="301">
        <v>0</v>
      </c>
      <c r="Q16" s="301">
        <v>0</v>
      </c>
      <c r="R16" s="301">
        <v>0</v>
      </c>
      <c r="S16" s="301">
        <v>0</v>
      </c>
      <c r="T16" s="301">
        <v>0</v>
      </c>
      <c r="U16" s="301">
        <v>0</v>
      </c>
      <c r="V16" s="301">
        <v>0</v>
      </c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</row>
    <row r="17" spans="1:58" s="98" customFormat="1" ht="17.25" customHeight="1" x14ac:dyDescent="0.25">
      <c r="A17" s="154"/>
      <c r="B17" s="299" t="s">
        <v>31</v>
      </c>
      <c r="C17" s="303" t="s">
        <v>484</v>
      </c>
      <c r="D17" s="304"/>
      <c r="E17" s="301">
        <v>0</v>
      </c>
      <c r="F17" s="301">
        <v>0</v>
      </c>
      <c r="G17" s="301">
        <v>0</v>
      </c>
      <c r="H17" s="301">
        <v>0</v>
      </c>
      <c r="I17" s="301">
        <v>0</v>
      </c>
      <c r="J17" s="301">
        <v>0</v>
      </c>
      <c r="K17" s="301">
        <v>0</v>
      </c>
      <c r="L17" s="301">
        <v>0</v>
      </c>
      <c r="M17" s="301">
        <v>0</v>
      </c>
      <c r="N17" s="301">
        <v>0</v>
      </c>
      <c r="O17" s="301">
        <v>0</v>
      </c>
      <c r="P17" s="301">
        <v>0</v>
      </c>
      <c r="Q17" s="301">
        <v>0</v>
      </c>
      <c r="R17" s="301">
        <v>0</v>
      </c>
      <c r="S17" s="301">
        <v>0</v>
      </c>
      <c r="T17" s="301">
        <v>0</v>
      </c>
      <c r="U17" s="301">
        <v>0</v>
      </c>
      <c r="V17" s="301">
        <v>0</v>
      </c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</row>
    <row r="18" spans="1:58" s="98" customFormat="1" ht="17.25" customHeight="1" x14ac:dyDescent="0.25">
      <c r="A18" s="154"/>
      <c r="B18" s="302" t="s">
        <v>33</v>
      </c>
      <c r="C18" s="311" t="s">
        <v>175</v>
      </c>
      <c r="D18" s="298"/>
      <c r="E18" s="301">
        <v>0</v>
      </c>
      <c r="F18" s="301">
        <v>0</v>
      </c>
      <c r="G18" s="301">
        <v>0</v>
      </c>
      <c r="H18" s="301">
        <v>0</v>
      </c>
      <c r="I18" s="301">
        <v>0</v>
      </c>
      <c r="J18" s="301">
        <v>0</v>
      </c>
      <c r="K18" s="301">
        <v>0</v>
      </c>
      <c r="L18" s="301">
        <v>0</v>
      </c>
      <c r="M18" s="301">
        <v>0</v>
      </c>
      <c r="N18" s="301">
        <v>0</v>
      </c>
      <c r="O18" s="301">
        <v>214</v>
      </c>
      <c r="P18" s="301">
        <v>0</v>
      </c>
      <c r="Q18" s="301">
        <v>0</v>
      </c>
      <c r="R18" s="301">
        <v>0</v>
      </c>
      <c r="S18" s="301">
        <v>0</v>
      </c>
      <c r="T18" s="301">
        <v>214</v>
      </c>
      <c r="U18" s="305">
        <v>0</v>
      </c>
      <c r="V18" s="310">
        <v>214</v>
      </c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</row>
    <row r="19" spans="1:58" s="98" customFormat="1" ht="17.25" customHeight="1" x14ac:dyDescent="0.25">
      <c r="A19" s="154"/>
      <c r="B19" s="302" t="s">
        <v>40</v>
      </c>
      <c r="C19" s="312" t="s">
        <v>185</v>
      </c>
      <c r="D19" s="298"/>
      <c r="E19" s="316">
        <v>0</v>
      </c>
      <c r="F19" s="305">
        <v>0</v>
      </c>
      <c r="G19" s="305">
        <v>0</v>
      </c>
      <c r="H19" s="305">
        <v>0</v>
      </c>
      <c r="I19" s="305">
        <v>0</v>
      </c>
      <c r="J19" s="305">
        <v>0</v>
      </c>
      <c r="K19" s="305">
        <v>0</v>
      </c>
      <c r="L19" s="305">
        <v>0</v>
      </c>
      <c r="M19" s="305">
        <v>0</v>
      </c>
      <c r="N19" s="305">
        <v>0</v>
      </c>
      <c r="O19" s="305">
        <v>0</v>
      </c>
      <c r="P19" s="305">
        <v>0</v>
      </c>
      <c r="Q19" s="305">
        <v>0</v>
      </c>
      <c r="R19" s="305">
        <v>0</v>
      </c>
      <c r="S19" s="305">
        <v>0</v>
      </c>
      <c r="T19" s="305">
        <v>0</v>
      </c>
      <c r="U19" s="305">
        <v>0</v>
      </c>
      <c r="V19" s="306">
        <v>0</v>
      </c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</row>
    <row r="20" spans="1:58" ht="17.25" customHeight="1" x14ac:dyDescent="0.25">
      <c r="A20" s="147"/>
      <c r="B20" s="313" t="s">
        <v>42</v>
      </c>
      <c r="C20" s="314" t="s">
        <v>485</v>
      </c>
      <c r="D20" s="315"/>
      <c r="E20" s="316">
        <v>0</v>
      </c>
      <c r="F20" s="305">
        <v>0</v>
      </c>
      <c r="G20" s="305">
        <v>0</v>
      </c>
      <c r="H20" s="305">
        <v>0</v>
      </c>
      <c r="I20" s="305">
        <v>0</v>
      </c>
      <c r="J20" s="305">
        <v>0</v>
      </c>
      <c r="K20" s="305">
        <v>0</v>
      </c>
      <c r="L20" s="305">
        <v>0</v>
      </c>
      <c r="M20" s="305">
        <v>0</v>
      </c>
      <c r="N20" s="305">
        <v>0</v>
      </c>
      <c r="O20" s="305">
        <v>0</v>
      </c>
      <c r="P20" s="305">
        <v>0</v>
      </c>
      <c r="Q20" s="305">
        <v>0</v>
      </c>
      <c r="R20" s="305">
        <v>0</v>
      </c>
      <c r="S20" s="305">
        <v>0</v>
      </c>
      <c r="T20" s="305">
        <v>0</v>
      </c>
      <c r="U20" s="305">
        <v>0</v>
      </c>
      <c r="V20" s="306">
        <v>0</v>
      </c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</row>
    <row r="21" spans="1:58" ht="17.25" customHeight="1" x14ac:dyDescent="0.25">
      <c r="A21" s="147"/>
      <c r="B21" s="313" t="s">
        <v>48</v>
      </c>
      <c r="C21" s="314" t="s">
        <v>486</v>
      </c>
      <c r="D21" s="315"/>
      <c r="E21" s="316">
        <v>0</v>
      </c>
      <c r="F21" s="305">
        <v>0</v>
      </c>
      <c r="G21" s="305">
        <v>0</v>
      </c>
      <c r="H21" s="305">
        <v>0</v>
      </c>
      <c r="I21" s="305">
        <v>0</v>
      </c>
      <c r="J21" s="305">
        <v>0</v>
      </c>
      <c r="K21" s="305">
        <v>0</v>
      </c>
      <c r="L21" s="305">
        <v>0</v>
      </c>
      <c r="M21" s="305">
        <v>0</v>
      </c>
      <c r="N21" s="305">
        <v>0</v>
      </c>
      <c r="O21" s="305">
        <v>0</v>
      </c>
      <c r="P21" s="305">
        <v>0</v>
      </c>
      <c r="Q21" s="305">
        <v>0</v>
      </c>
      <c r="R21" s="305">
        <v>0</v>
      </c>
      <c r="S21" s="305">
        <v>0</v>
      </c>
      <c r="T21" s="305">
        <v>0</v>
      </c>
      <c r="U21" s="305">
        <v>0</v>
      </c>
      <c r="V21" s="306">
        <v>0</v>
      </c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</row>
    <row r="22" spans="1:58" s="98" customFormat="1" ht="17.25" customHeight="1" x14ac:dyDescent="0.25">
      <c r="A22" s="154"/>
      <c r="B22" s="302" t="s">
        <v>52</v>
      </c>
      <c r="C22" s="311" t="s">
        <v>177</v>
      </c>
      <c r="D22" s="298"/>
      <c r="E22" s="316">
        <v>0</v>
      </c>
      <c r="F22" s="305">
        <v>0</v>
      </c>
      <c r="G22" s="305">
        <v>0</v>
      </c>
      <c r="H22" s="305">
        <v>0</v>
      </c>
      <c r="I22" s="305">
        <v>0</v>
      </c>
      <c r="J22" s="305">
        <v>0</v>
      </c>
      <c r="K22" s="305">
        <v>0</v>
      </c>
      <c r="L22" s="305">
        <v>0</v>
      </c>
      <c r="M22" s="305">
        <v>0</v>
      </c>
      <c r="N22" s="305">
        <v>0</v>
      </c>
      <c r="O22" s="305">
        <v>0</v>
      </c>
      <c r="P22" s="305">
        <v>0</v>
      </c>
      <c r="Q22" s="305">
        <v>0</v>
      </c>
      <c r="R22" s="305">
        <v>0</v>
      </c>
      <c r="S22" s="305">
        <v>0</v>
      </c>
      <c r="T22" s="305">
        <v>0</v>
      </c>
      <c r="U22" s="305">
        <v>0</v>
      </c>
      <c r="V22" s="306">
        <v>0</v>
      </c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</row>
    <row r="23" spans="1:58" s="98" customFormat="1" ht="17.25" customHeight="1" x14ac:dyDescent="0.25">
      <c r="A23" s="154"/>
      <c r="B23" s="302" t="s">
        <v>55</v>
      </c>
      <c r="C23" s="311" t="s">
        <v>179</v>
      </c>
      <c r="D23" s="298"/>
      <c r="E23" s="316">
        <v>0</v>
      </c>
      <c r="F23" s="305">
        <v>0</v>
      </c>
      <c r="G23" s="305">
        <v>0</v>
      </c>
      <c r="H23" s="305">
        <v>0</v>
      </c>
      <c r="I23" s="305">
        <v>0</v>
      </c>
      <c r="J23" s="305">
        <v>0</v>
      </c>
      <c r="K23" s="305">
        <v>0</v>
      </c>
      <c r="L23" s="305">
        <v>0</v>
      </c>
      <c r="M23" s="305">
        <v>0</v>
      </c>
      <c r="N23" s="305">
        <v>0</v>
      </c>
      <c r="O23" s="305">
        <v>0</v>
      </c>
      <c r="P23" s="305">
        <v>0</v>
      </c>
      <c r="Q23" s="305">
        <v>0</v>
      </c>
      <c r="R23" s="305">
        <v>0</v>
      </c>
      <c r="S23" s="305">
        <v>0</v>
      </c>
      <c r="T23" s="305">
        <v>0</v>
      </c>
      <c r="U23" s="305">
        <v>0</v>
      </c>
      <c r="V23" s="306">
        <v>0</v>
      </c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</row>
    <row r="24" spans="1:58" s="98" customFormat="1" ht="17.25" customHeight="1" x14ac:dyDescent="0.25">
      <c r="A24" s="154"/>
      <c r="B24" s="317" t="s">
        <v>66</v>
      </c>
      <c r="C24" s="318" t="s">
        <v>487</v>
      </c>
      <c r="D24" s="298"/>
      <c r="E24" s="316">
        <v>0</v>
      </c>
      <c r="F24" s="305">
        <v>0</v>
      </c>
      <c r="G24" s="305">
        <v>0</v>
      </c>
      <c r="H24" s="305">
        <v>0</v>
      </c>
      <c r="I24" s="305">
        <v>0</v>
      </c>
      <c r="J24" s="305">
        <v>0</v>
      </c>
      <c r="K24" s="305">
        <v>0</v>
      </c>
      <c r="L24" s="305">
        <v>0</v>
      </c>
      <c r="M24" s="305">
        <v>0</v>
      </c>
      <c r="N24" s="305">
        <v>0</v>
      </c>
      <c r="O24" s="305">
        <v>0</v>
      </c>
      <c r="P24" s="305">
        <v>0</v>
      </c>
      <c r="Q24" s="305">
        <v>0</v>
      </c>
      <c r="R24" s="305">
        <v>0</v>
      </c>
      <c r="S24" s="305">
        <v>0</v>
      </c>
      <c r="T24" s="305">
        <v>0</v>
      </c>
      <c r="U24" s="305">
        <v>0</v>
      </c>
      <c r="V24" s="306">
        <v>0</v>
      </c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</row>
    <row r="25" spans="1:58" s="98" customFormat="1" ht="17.25" customHeight="1" x14ac:dyDescent="0.25">
      <c r="A25" s="154"/>
      <c r="B25" s="317" t="s">
        <v>73</v>
      </c>
      <c r="C25" s="311" t="s">
        <v>488</v>
      </c>
      <c r="D25" s="298"/>
      <c r="E25" s="316">
        <v>0</v>
      </c>
      <c r="F25" s="316">
        <v>0</v>
      </c>
      <c r="G25" s="316">
        <v>0</v>
      </c>
      <c r="H25" s="316">
        <v>0</v>
      </c>
      <c r="I25" s="316">
        <v>0</v>
      </c>
      <c r="J25" s="316">
        <v>0</v>
      </c>
      <c r="K25" s="316">
        <v>0</v>
      </c>
      <c r="L25" s="301">
        <v>194</v>
      </c>
      <c r="M25" s="305">
        <v>0</v>
      </c>
      <c r="N25" s="301">
        <v>-142</v>
      </c>
      <c r="O25" s="305">
        <v>0</v>
      </c>
      <c r="P25" s="305">
        <v>0</v>
      </c>
      <c r="Q25" s="305">
        <v>0</v>
      </c>
      <c r="R25" s="305">
        <v>0</v>
      </c>
      <c r="S25" s="305">
        <v>0</v>
      </c>
      <c r="T25" s="301">
        <v>52</v>
      </c>
      <c r="U25" s="305">
        <v>0</v>
      </c>
      <c r="V25" s="310">
        <v>52</v>
      </c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</row>
    <row r="26" spans="1:58" s="98" customFormat="1" ht="17.25" customHeight="1" x14ac:dyDescent="0.25">
      <c r="A26" s="154"/>
      <c r="B26" s="317" t="s">
        <v>82</v>
      </c>
      <c r="C26" s="311" t="s">
        <v>489</v>
      </c>
      <c r="D26" s="298"/>
      <c r="E26" s="316">
        <v>0</v>
      </c>
      <c r="F26" s="305">
        <v>0</v>
      </c>
      <c r="G26" s="305">
        <v>0</v>
      </c>
      <c r="H26" s="305">
        <v>0</v>
      </c>
      <c r="I26" s="305">
        <v>0</v>
      </c>
      <c r="J26" s="305">
        <v>0</v>
      </c>
      <c r="K26" s="305">
        <v>0</v>
      </c>
      <c r="L26" s="305">
        <v>0</v>
      </c>
      <c r="M26" s="305">
        <v>0</v>
      </c>
      <c r="N26" s="305">
        <v>0</v>
      </c>
      <c r="O26" s="305">
        <v>0</v>
      </c>
      <c r="P26" s="305">
        <v>0</v>
      </c>
      <c r="Q26" s="305">
        <v>0</v>
      </c>
      <c r="R26" s="305">
        <v>0</v>
      </c>
      <c r="S26" s="305">
        <v>0</v>
      </c>
      <c r="T26" s="305">
        <v>0</v>
      </c>
      <c r="U26" s="305">
        <v>0</v>
      </c>
      <c r="V26" s="306">
        <v>0</v>
      </c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</row>
    <row r="27" spans="1:58" s="98" customFormat="1" ht="17.25" customHeight="1" x14ac:dyDescent="0.25">
      <c r="A27" s="154"/>
      <c r="B27" s="317" t="s">
        <v>92</v>
      </c>
      <c r="C27" s="311" t="s">
        <v>490</v>
      </c>
      <c r="D27" s="298"/>
      <c r="E27" s="316">
        <v>0</v>
      </c>
      <c r="F27" s="305">
        <v>0</v>
      </c>
      <c r="G27" s="305">
        <v>0</v>
      </c>
      <c r="H27" s="305">
        <v>0</v>
      </c>
      <c r="I27" s="305">
        <v>0</v>
      </c>
      <c r="J27" s="305">
        <v>0</v>
      </c>
      <c r="K27" s="305">
        <v>0</v>
      </c>
      <c r="L27" s="305">
        <v>0</v>
      </c>
      <c r="M27" s="305">
        <v>0</v>
      </c>
      <c r="N27" s="305">
        <v>0</v>
      </c>
      <c r="O27" s="305">
        <v>0</v>
      </c>
      <c r="P27" s="305">
        <v>0</v>
      </c>
      <c r="Q27" s="305">
        <v>0</v>
      </c>
      <c r="R27" s="305">
        <v>0</v>
      </c>
      <c r="S27" s="305">
        <v>0</v>
      </c>
      <c r="T27" s="305">
        <v>0</v>
      </c>
      <c r="U27" s="305">
        <v>0</v>
      </c>
      <c r="V27" s="306">
        <v>0</v>
      </c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</row>
    <row r="28" spans="1:58" s="98" customFormat="1" ht="17.25" customHeight="1" x14ac:dyDescent="0.25">
      <c r="A28" s="154"/>
      <c r="B28" s="317" t="s">
        <v>99</v>
      </c>
      <c r="C28" s="311" t="s">
        <v>491</v>
      </c>
      <c r="D28" s="298"/>
      <c r="E28" s="316">
        <v>0</v>
      </c>
      <c r="F28" s="305">
        <v>0</v>
      </c>
      <c r="G28" s="305">
        <v>0</v>
      </c>
      <c r="H28" s="305">
        <v>0</v>
      </c>
      <c r="I28" s="305">
        <v>0</v>
      </c>
      <c r="J28" s="305">
        <v>0</v>
      </c>
      <c r="K28" s="305">
        <v>0</v>
      </c>
      <c r="L28" s="305">
        <v>0</v>
      </c>
      <c r="M28" s="305">
        <v>0</v>
      </c>
      <c r="N28" s="305">
        <v>0</v>
      </c>
      <c r="O28" s="305">
        <v>0</v>
      </c>
      <c r="P28" s="305">
        <v>0</v>
      </c>
      <c r="Q28" s="305">
        <v>0</v>
      </c>
      <c r="R28" s="305">
        <v>0</v>
      </c>
      <c r="S28" s="305">
        <v>0</v>
      </c>
      <c r="T28" s="305">
        <v>0</v>
      </c>
      <c r="U28" s="305">
        <v>0</v>
      </c>
      <c r="V28" s="306">
        <v>0</v>
      </c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</row>
    <row r="29" spans="1:58" s="98" customFormat="1" ht="17.25" customHeight="1" x14ac:dyDescent="0.25">
      <c r="A29" s="154"/>
      <c r="B29" s="317" t="s">
        <v>102</v>
      </c>
      <c r="C29" s="311" t="s">
        <v>492</v>
      </c>
      <c r="D29" s="298"/>
      <c r="E29" s="316">
        <v>0</v>
      </c>
      <c r="F29" s="305">
        <v>0</v>
      </c>
      <c r="G29" s="305">
        <v>0</v>
      </c>
      <c r="H29" s="305">
        <v>0</v>
      </c>
      <c r="I29" s="305">
        <v>0</v>
      </c>
      <c r="J29" s="305">
        <v>0</v>
      </c>
      <c r="K29" s="305">
        <v>0</v>
      </c>
      <c r="L29" s="305">
        <v>0</v>
      </c>
      <c r="M29" s="305">
        <v>0</v>
      </c>
      <c r="N29" s="305">
        <v>0</v>
      </c>
      <c r="O29" s="305">
        <v>0</v>
      </c>
      <c r="P29" s="305">
        <v>0</v>
      </c>
      <c r="Q29" s="305">
        <v>0</v>
      </c>
      <c r="R29" s="305">
        <v>0</v>
      </c>
      <c r="S29" s="305">
        <v>0</v>
      </c>
      <c r="T29" s="305">
        <v>0</v>
      </c>
      <c r="U29" s="305">
        <v>0</v>
      </c>
      <c r="V29" s="306">
        <v>0</v>
      </c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</row>
    <row r="30" spans="1:58" ht="17.25" customHeight="1" x14ac:dyDescent="0.25">
      <c r="A30" s="147"/>
      <c r="B30" s="319" t="s">
        <v>105</v>
      </c>
      <c r="C30" s="314" t="s">
        <v>493</v>
      </c>
      <c r="D30" s="315"/>
      <c r="E30" s="316">
        <v>0</v>
      </c>
      <c r="F30" s="305">
        <v>0</v>
      </c>
      <c r="G30" s="305">
        <v>0</v>
      </c>
      <c r="H30" s="305">
        <v>0</v>
      </c>
      <c r="I30" s="305">
        <v>0</v>
      </c>
      <c r="J30" s="305">
        <v>0</v>
      </c>
      <c r="K30" s="305">
        <v>0</v>
      </c>
      <c r="L30" s="305">
        <v>0</v>
      </c>
      <c r="M30" s="305">
        <v>0</v>
      </c>
      <c r="N30" s="305">
        <v>0</v>
      </c>
      <c r="O30" s="305">
        <v>0</v>
      </c>
      <c r="P30" s="305">
        <v>0</v>
      </c>
      <c r="Q30" s="305">
        <v>0</v>
      </c>
      <c r="R30" s="305">
        <v>0</v>
      </c>
      <c r="S30" s="305">
        <v>0</v>
      </c>
      <c r="T30" s="305">
        <v>0</v>
      </c>
      <c r="U30" s="305">
        <v>0</v>
      </c>
      <c r="V30" s="306">
        <v>0</v>
      </c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</row>
    <row r="31" spans="1:58" ht="17.25" customHeight="1" x14ac:dyDescent="0.25">
      <c r="A31" s="147"/>
      <c r="B31" s="319" t="s">
        <v>107</v>
      </c>
      <c r="C31" s="314" t="s">
        <v>494</v>
      </c>
      <c r="D31" s="315"/>
      <c r="E31" s="316">
        <v>0</v>
      </c>
      <c r="F31" s="305">
        <v>0</v>
      </c>
      <c r="G31" s="305">
        <v>0</v>
      </c>
      <c r="H31" s="305">
        <v>0</v>
      </c>
      <c r="I31" s="305">
        <v>0</v>
      </c>
      <c r="J31" s="305">
        <v>0</v>
      </c>
      <c r="K31" s="305">
        <v>0</v>
      </c>
      <c r="L31" s="305">
        <v>0</v>
      </c>
      <c r="M31" s="305">
        <v>0</v>
      </c>
      <c r="N31" s="305">
        <v>0</v>
      </c>
      <c r="O31" s="305">
        <v>0</v>
      </c>
      <c r="P31" s="305">
        <v>0</v>
      </c>
      <c r="Q31" s="305">
        <v>0</v>
      </c>
      <c r="R31" s="305">
        <v>0</v>
      </c>
      <c r="S31" s="305">
        <v>0</v>
      </c>
      <c r="T31" s="305">
        <v>0</v>
      </c>
      <c r="U31" s="305">
        <v>0</v>
      </c>
      <c r="V31" s="306">
        <v>0</v>
      </c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</row>
    <row r="32" spans="1:58" s="98" customFormat="1" ht="17.25" customHeight="1" x14ac:dyDescent="0.25">
      <c r="A32" s="154"/>
      <c r="B32" s="302" t="s">
        <v>363</v>
      </c>
      <c r="C32" s="312" t="s">
        <v>495</v>
      </c>
      <c r="D32" s="298"/>
      <c r="E32" s="316">
        <v>0</v>
      </c>
      <c r="F32" s="305">
        <v>0</v>
      </c>
      <c r="G32" s="305">
        <v>0</v>
      </c>
      <c r="H32" s="305">
        <v>0</v>
      </c>
      <c r="I32" s="305">
        <v>0</v>
      </c>
      <c r="J32" s="305">
        <v>0</v>
      </c>
      <c r="K32" s="305">
        <v>0</v>
      </c>
      <c r="L32" s="305">
        <v>0</v>
      </c>
      <c r="M32" s="305">
        <v>0</v>
      </c>
      <c r="N32" s="305">
        <v>0</v>
      </c>
      <c r="O32" s="305">
        <v>0</v>
      </c>
      <c r="P32" s="305">
        <v>0</v>
      </c>
      <c r="Q32" s="305">
        <v>0</v>
      </c>
      <c r="R32" s="305">
        <v>0</v>
      </c>
      <c r="S32" s="305">
        <v>0</v>
      </c>
      <c r="T32" s="305">
        <v>0</v>
      </c>
      <c r="U32" s="305">
        <v>0</v>
      </c>
      <c r="V32" s="306">
        <v>0</v>
      </c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</row>
    <row r="33" spans="1:58" s="98" customFormat="1" ht="17.25" customHeight="1" x14ac:dyDescent="0.25">
      <c r="A33" s="154"/>
      <c r="B33" s="302" t="s">
        <v>111</v>
      </c>
      <c r="C33" s="312" t="s">
        <v>173</v>
      </c>
      <c r="D33" s="298"/>
      <c r="E33" s="316">
        <v>0</v>
      </c>
      <c r="F33" s="305">
        <v>0</v>
      </c>
      <c r="G33" s="305">
        <v>0</v>
      </c>
      <c r="H33" s="305">
        <v>0</v>
      </c>
      <c r="I33" s="305">
        <v>0</v>
      </c>
      <c r="J33" s="305">
        <v>0</v>
      </c>
      <c r="K33" s="305">
        <v>0</v>
      </c>
      <c r="L33" s="305">
        <v>0</v>
      </c>
      <c r="M33" s="305">
        <v>0</v>
      </c>
      <c r="N33" s="305">
        <v>0</v>
      </c>
      <c r="O33" s="305">
        <v>0</v>
      </c>
      <c r="P33" s="305">
        <v>0</v>
      </c>
      <c r="Q33" s="305">
        <v>0</v>
      </c>
      <c r="R33" s="305">
        <v>0</v>
      </c>
      <c r="S33" s="305">
        <v>0</v>
      </c>
      <c r="T33" s="305">
        <v>0</v>
      </c>
      <c r="U33" s="305">
        <v>0</v>
      </c>
      <c r="V33" s="306">
        <v>0</v>
      </c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</row>
    <row r="34" spans="1:58" s="98" customFormat="1" ht="17.25" customHeight="1" x14ac:dyDescent="0.25">
      <c r="A34" s="154"/>
      <c r="B34" s="302" t="s">
        <v>118</v>
      </c>
      <c r="C34" s="311" t="s">
        <v>496</v>
      </c>
      <c r="D34" s="298"/>
      <c r="E34" s="316">
        <v>0</v>
      </c>
      <c r="F34" s="305">
        <v>0</v>
      </c>
      <c r="G34" s="305">
        <v>0</v>
      </c>
      <c r="H34" s="305">
        <v>0</v>
      </c>
      <c r="I34" s="305">
        <v>0</v>
      </c>
      <c r="J34" s="305">
        <v>0</v>
      </c>
      <c r="K34" s="305">
        <v>0</v>
      </c>
      <c r="L34" s="305">
        <v>0</v>
      </c>
      <c r="M34" s="305">
        <v>0</v>
      </c>
      <c r="N34" s="305">
        <v>0</v>
      </c>
      <c r="O34" s="305">
        <v>0</v>
      </c>
      <c r="P34" s="305">
        <v>0</v>
      </c>
      <c r="Q34" s="305">
        <v>0</v>
      </c>
      <c r="R34" s="305">
        <v>0</v>
      </c>
      <c r="S34" s="305">
        <v>0</v>
      </c>
      <c r="T34" s="305">
        <v>0</v>
      </c>
      <c r="U34" s="305">
        <v>0</v>
      </c>
      <c r="V34" s="306">
        <v>0</v>
      </c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</row>
    <row r="35" spans="1:58" s="98" customFormat="1" ht="17.25" customHeight="1" x14ac:dyDescent="0.25">
      <c r="A35" s="154"/>
      <c r="B35" s="317" t="s">
        <v>125</v>
      </c>
      <c r="C35" s="311" t="s">
        <v>47</v>
      </c>
      <c r="D35" s="298"/>
      <c r="E35" s="316">
        <v>0</v>
      </c>
      <c r="F35" s="305">
        <v>0</v>
      </c>
      <c r="G35" s="305">
        <v>0</v>
      </c>
      <c r="H35" s="305">
        <v>0</v>
      </c>
      <c r="I35" s="305">
        <v>0</v>
      </c>
      <c r="J35" s="305">
        <v>0</v>
      </c>
      <c r="K35" s="305">
        <v>0</v>
      </c>
      <c r="L35" s="305">
        <v>0</v>
      </c>
      <c r="M35" s="305">
        <v>0</v>
      </c>
      <c r="N35" s="305">
        <v>0</v>
      </c>
      <c r="O35" s="305">
        <v>0</v>
      </c>
      <c r="P35" s="305">
        <v>0</v>
      </c>
      <c r="Q35" s="305">
        <v>0</v>
      </c>
      <c r="R35" s="305">
        <v>0</v>
      </c>
      <c r="S35" s="305">
        <v>0</v>
      </c>
      <c r="T35" s="305">
        <v>0</v>
      </c>
      <c r="U35" s="305">
        <v>0</v>
      </c>
      <c r="V35" s="306">
        <v>0</v>
      </c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</row>
    <row r="36" spans="1:58" s="98" customFormat="1" ht="17.25" customHeight="1" x14ac:dyDescent="0.25">
      <c r="A36" s="154"/>
      <c r="B36" s="299" t="s">
        <v>376</v>
      </c>
      <c r="C36" s="303" t="s">
        <v>497</v>
      </c>
      <c r="D36" s="298"/>
      <c r="E36" s="316">
        <v>0</v>
      </c>
      <c r="F36" s="305">
        <v>0</v>
      </c>
      <c r="G36" s="305">
        <v>0</v>
      </c>
      <c r="H36" s="305">
        <v>0</v>
      </c>
      <c r="I36" s="305">
        <v>0</v>
      </c>
      <c r="J36" s="305">
        <v>0</v>
      </c>
      <c r="K36" s="305">
        <v>0</v>
      </c>
      <c r="L36" s="305">
        <v>0</v>
      </c>
      <c r="M36" s="301">
        <v>40814</v>
      </c>
      <c r="N36" s="305">
        <v>0</v>
      </c>
      <c r="O36" s="305">
        <v>0</v>
      </c>
      <c r="P36" s="305">
        <v>0</v>
      </c>
      <c r="Q36" s="305">
        <v>0</v>
      </c>
      <c r="R36" s="305">
        <v>0</v>
      </c>
      <c r="S36" s="305">
        <v>0</v>
      </c>
      <c r="T36" s="301">
        <v>40814</v>
      </c>
      <c r="U36" s="305">
        <v>0</v>
      </c>
      <c r="V36" s="310">
        <v>40814</v>
      </c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</row>
    <row r="37" spans="1:58" s="98" customFormat="1" ht="17.25" customHeight="1" x14ac:dyDescent="0.25">
      <c r="A37" s="154"/>
      <c r="B37" s="299" t="s">
        <v>384</v>
      </c>
      <c r="C37" s="303" t="s">
        <v>498</v>
      </c>
      <c r="D37" s="298"/>
      <c r="E37" s="316">
        <v>0</v>
      </c>
      <c r="F37" s="305">
        <v>0</v>
      </c>
      <c r="G37" s="305">
        <v>0</v>
      </c>
      <c r="H37" s="305">
        <v>0</v>
      </c>
      <c r="I37" s="305">
        <v>0</v>
      </c>
      <c r="J37" s="305">
        <v>0</v>
      </c>
      <c r="K37" s="305">
        <v>0</v>
      </c>
      <c r="L37" s="305">
        <v>0</v>
      </c>
      <c r="M37" s="305">
        <v>-180604</v>
      </c>
      <c r="N37" s="305">
        <v>180604</v>
      </c>
      <c r="O37" s="305">
        <v>0</v>
      </c>
      <c r="P37" s="305">
        <v>0</v>
      </c>
      <c r="Q37" s="305">
        <v>0</v>
      </c>
      <c r="R37" s="305">
        <v>0</v>
      </c>
      <c r="S37" s="305">
        <v>0</v>
      </c>
      <c r="T37" s="305">
        <v>0</v>
      </c>
      <c r="U37" s="305">
        <v>0</v>
      </c>
      <c r="V37" s="306">
        <v>0</v>
      </c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</row>
    <row r="38" spans="1:58" ht="17.25" customHeight="1" x14ac:dyDescent="0.25">
      <c r="A38" s="147"/>
      <c r="B38" s="313" t="s">
        <v>499</v>
      </c>
      <c r="C38" s="308" t="s">
        <v>500</v>
      </c>
      <c r="D38" s="315"/>
      <c r="E38" s="316">
        <v>0</v>
      </c>
      <c r="F38" s="305">
        <v>0</v>
      </c>
      <c r="G38" s="305">
        <v>0</v>
      </c>
      <c r="H38" s="305">
        <v>0</v>
      </c>
      <c r="I38" s="305">
        <v>0</v>
      </c>
      <c r="J38" s="305">
        <v>0</v>
      </c>
      <c r="K38" s="305">
        <v>0</v>
      </c>
      <c r="L38" s="305">
        <v>0</v>
      </c>
      <c r="M38" s="305">
        <v>0</v>
      </c>
      <c r="N38" s="305">
        <v>0</v>
      </c>
      <c r="O38" s="305">
        <v>0</v>
      </c>
      <c r="P38" s="305">
        <v>0</v>
      </c>
      <c r="Q38" s="305">
        <v>0</v>
      </c>
      <c r="R38" s="305">
        <v>0</v>
      </c>
      <c r="S38" s="305">
        <v>0</v>
      </c>
      <c r="T38" s="305">
        <v>0</v>
      </c>
      <c r="U38" s="305">
        <v>0</v>
      </c>
      <c r="V38" s="306">
        <v>0</v>
      </c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</row>
    <row r="39" spans="1:58" ht="17.25" customHeight="1" x14ac:dyDescent="0.25">
      <c r="A39" s="147"/>
      <c r="B39" s="313" t="s">
        <v>501</v>
      </c>
      <c r="C39" s="308" t="s">
        <v>502</v>
      </c>
      <c r="D39" s="315"/>
      <c r="E39" s="316">
        <v>0</v>
      </c>
      <c r="F39" s="305">
        <v>0</v>
      </c>
      <c r="G39" s="305">
        <v>0</v>
      </c>
      <c r="H39" s="305">
        <v>0</v>
      </c>
      <c r="I39" s="305">
        <v>0</v>
      </c>
      <c r="J39" s="305">
        <v>0</v>
      </c>
      <c r="K39" s="305">
        <v>0</v>
      </c>
      <c r="L39" s="305">
        <v>0</v>
      </c>
      <c r="M39" s="305">
        <v>-180604</v>
      </c>
      <c r="N39" s="305">
        <v>180604</v>
      </c>
      <c r="O39" s="305">
        <v>0</v>
      </c>
      <c r="P39" s="305">
        <v>0</v>
      </c>
      <c r="Q39" s="305">
        <v>0</v>
      </c>
      <c r="R39" s="305">
        <v>0</v>
      </c>
      <c r="S39" s="305">
        <v>0</v>
      </c>
      <c r="T39" s="305">
        <v>0</v>
      </c>
      <c r="U39" s="305">
        <v>0</v>
      </c>
      <c r="V39" s="306">
        <v>0</v>
      </c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</row>
    <row r="40" spans="1:58" ht="17.25" customHeight="1" x14ac:dyDescent="0.25">
      <c r="A40" s="147"/>
      <c r="B40" s="313" t="s">
        <v>503</v>
      </c>
      <c r="C40" s="308" t="s">
        <v>89</v>
      </c>
      <c r="D40" s="315"/>
      <c r="E40" s="316">
        <v>0</v>
      </c>
      <c r="F40" s="305">
        <v>0</v>
      </c>
      <c r="G40" s="305">
        <v>0</v>
      </c>
      <c r="H40" s="305">
        <v>0</v>
      </c>
      <c r="I40" s="305">
        <v>0</v>
      </c>
      <c r="J40" s="305">
        <v>0</v>
      </c>
      <c r="K40" s="305">
        <v>0</v>
      </c>
      <c r="L40" s="305">
        <v>0</v>
      </c>
      <c r="M40" s="305">
        <v>0</v>
      </c>
      <c r="N40" s="305">
        <v>0</v>
      </c>
      <c r="O40" s="305">
        <v>0</v>
      </c>
      <c r="P40" s="305">
        <v>0</v>
      </c>
      <c r="Q40" s="305">
        <v>0</v>
      </c>
      <c r="R40" s="305">
        <v>0</v>
      </c>
      <c r="S40" s="305">
        <v>0</v>
      </c>
      <c r="T40" s="305">
        <v>0</v>
      </c>
      <c r="U40" s="305">
        <v>0</v>
      </c>
      <c r="V40" s="306">
        <v>0</v>
      </c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</row>
    <row r="41" spans="1:58" s="98" customFormat="1" ht="17.25" customHeight="1" x14ac:dyDescent="0.25">
      <c r="A41" s="154"/>
      <c r="B41" s="287"/>
      <c r="C41" s="320" t="s">
        <v>504</v>
      </c>
      <c r="D41" s="298"/>
      <c r="E41" s="334">
        <v>900000</v>
      </c>
      <c r="F41" s="334">
        <v>0</v>
      </c>
      <c r="G41" s="334">
        <v>3307</v>
      </c>
      <c r="H41" s="334">
        <v>0</v>
      </c>
      <c r="I41" s="334">
        <v>86273</v>
      </c>
      <c r="J41" s="334">
        <v>0</v>
      </c>
      <c r="K41" s="334">
        <v>1318755</v>
      </c>
      <c r="L41" s="334">
        <v>24052</v>
      </c>
      <c r="M41" s="334">
        <v>40814</v>
      </c>
      <c r="N41" s="334">
        <v>180462</v>
      </c>
      <c r="O41" s="334">
        <v>-9717</v>
      </c>
      <c r="P41" s="334">
        <v>8080</v>
      </c>
      <c r="Q41" s="334">
        <v>0</v>
      </c>
      <c r="R41" s="334">
        <v>0</v>
      </c>
      <c r="S41" s="334">
        <v>0</v>
      </c>
      <c r="T41" s="334">
        <v>2552026</v>
      </c>
      <c r="U41" s="334">
        <v>0</v>
      </c>
      <c r="V41" s="335">
        <v>2552026</v>
      </c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</row>
    <row r="42" spans="1:58" ht="17.25" customHeight="1" x14ac:dyDescent="0.25">
      <c r="A42" s="155"/>
      <c r="B42" s="321"/>
      <c r="C42" s="322"/>
      <c r="D42" s="323"/>
      <c r="E42" s="324"/>
      <c r="F42" s="324"/>
      <c r="G42" s="324"/>
      <c r="H42" s="324"/>
      <c r="I42" s="324"/>
      <c r="J42" s="324"/>
      <c r="K42" s="324"/>
      <c r="L42" s="324"/>
      <c r="M42" s="324"/>
      <c r="N42" s="324"/>
      <c r="O42" s="324"/>
      <c r="P42" s="324"/>
      <c r="Q42" s="324"/>
      <c r="R42" s="324"/>
      <c r="S42" s="324"/>
      <c r="T42" s="324"/>
      <c r="U42" s="324"/>
      <c r="V42" s="325"/>
    </row>
    <row r="43" spans="1:58" ht="17.25" customHeight="1" x14ac:dyDescent="0.25">
      <c r="A43" s="160"/>
      <c r="B43" s="326"/>
      <c r="C43" s="327"/>
      <c r="D43" s="328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  <c r="T43" s="329"/>
      <c r="U43" s="329"/>
      <c r="V43" s="330"/>
    </row>
    <row r="44" spans="1:58" ht="17.25" customHeight="1" x14ac:dyDescent="0.25">
      <c r="A44" s="147"/>
      <c r="B44" s="287"/>
      <c r="C44" s="295" t="s">
        <v>323</v>
      </c>
      <c r="D44" s="296"/>
      <c r="E44" s="305"/>
      <c r="F44" s="305"/>
      <c r="G44" s="305"/>
      <c r="H44" s="305"/>
      <c r="I44" s="305"/>
      <c r="J44" s="305"/>
      <c r="K44" s="305"/>
      <c r="L44" s="305"/>
      <c r="M44" s="305"/>
      <c r="N44" s="305"/>
      <c r="O44" s="305"/>
      <c r="P44" s="305"/>
      <c r="Q44" s="305"/>
      <c r="R44" s="305"/>
      <c r="S44" s="305"/>
      <c r="T44" s="305"/>
      <c r="U44" s="305"/>
      <c r="V44" s="306"/>
    </row>
    <row r="45" spans="1:58" ht="17.25" customHeight="1" x14ac:dyDescent="0.25">
      <c r="A45" s="147"/>
      <c r="B45" s="287"/>
      <c r="C45" s="295" t="str">
        <f>+[3]FORMSRK!E7</f>
        <v>Bağımsız Denetimden Geçmiş</v>
      </c>
      <c r="D45" s="296"/>
      <c r="E45" s="305"/>
      <c r="F45" s="305"/>
      <c r="G45" s="305"/>
      <c r="H45" s="305"/>
      <c r="I45" s="305"/>
      <c r="J45" s="305"/>
      <c r="K45" s="305"/>
      <c r="L45" s="305"/>
      <c r="M45" s="305"/>
      <c r="N45" s="305"/>
      <c r="O45" s="305"/>
      <c r="P45" s="305"/>
      <c r="Q45" s="305"/>
      <c r="R45" s="305"/>
      <c r="S45" s="305"/>
      <c r="T45" s="305"/>
      <c r="U45" s="305"/>
      <c r="V45" s="306"/>
    </row>
    <row r="46" spans="1:58" ht="17.25" customHeight="1" x14ac:dyDescent="0.25">
      <c r="A46" s="147"/>
      <c r="B46" s="287"/>
      <c r="C46" s="295" t="s">
        <v>587</v>
      </c>
      <c r="D46" s="298"/>
      <c r="E46" s="305"/>
      <c r="F46" s="305"/>
      <c r="G46" s="305"/>
      <c r="H46" s="305"/>
      <c r="I46" s="305"/>
      <c r="J46" s="305"/>
      <c r="K46" s="305"/>
      <c r="L46" s="305"/>
      <c r="M46" s="305"/>
      <c r="N46" s="305"/>
      <c r="O46" s="305"/>
      <c r="P46" s="305"/>
      <c r="Q46" s="305"/>
      <c r="R46" s="305"/>
      <c r="S46" s="305"/>
      <c r="T46" s="305"/>
      <c r="U46" s="305"/>
      <c r="V46" s="306"/>
    </row>
    <row r="47" spans="1:58" ht="17.25" customHeight="1" x14ac:dyDescent="0.25">
      <c r="A47" s="147"/>
      <c r="B47" s="287"/>
      <c r="C47" s="295"/>
      <c r="D47" s="298"/>
      <c r="E47" s="305"/>
      <c r="F47" s="305"/>
      <c r="G47" s="305"/>
      <c r="H47" s="305"/>
      <c r="I47" s="305"/>
      <c r="J47" s="305"/>
      <c r="K47" s="305"/>
      <c r="L47" s="305"/>
      <c r="M47" s="305"/>
      <c r="N47" s="305"/>
      <c r="O47" s="305"/>
      <c r="P47" s="305"/>
      <c r="Q47" s="305"/>
      <c r="R47" s="305"/>
      <c r="S47" s="305"/>
      <c r="T47" s="305"/>
      <c r="U47" s="305"/>
      <c r="V47" s="306"/>
    </row>
    <row r="48" spans="1:58" ht="17.25" customHeight="1" x14ac:dyDescent="0.25">
      <c r="A48" s="147"/>
      <c r="B48" s="287"/>
      <c r="C48" s="295"/>
      <c r="D48" s="315"/>
      <c r="E48" s="305"/>
      <c r="F48" s="305"/>
      <c r="G48" s="305"/>
      <c r="H48" s="305"/>
      <c r="I48" s="305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5"/>
      <c r="U48" s="305"/>
      <c r="V48" s="306"/>
      <c r="W48" s="97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</row>
    <row r="49" spans="1:58" s="98" customFormat="1" ht="17.25" customHeight="1" x14ac:dyDescent="0.25">
      <c r="A49" s="154"/>
      <c r="B49" s="299" t="s">
        <v>8</v>
      </c>
      <c r="C49" s="300" t="s">
        <v>478</v>
      </c>
      <c r="D49" s="298"/>
      <c r="E49" s="301">
        <v>900000</v>
      </c>
      <c r="F49" s="301">
        <v>0</v>
      </c>
      <c r="G49" s="301">
        <v>3307</v>
      </c>
      <c r="H49" s="301">
        <v>0</v>
      </c>
      <c r="I49" s="301">
        <v>95303</v>
      </c>
      <c r="J49" s="301">
        <v>0</v>
      </c>
      <c r="K49" s="301">
        <v>1485337</v>
      </c>
      <c r="L49" s="301">
        <v>19621</v>
      </c>
      <c r="M49" s="301">
        <v>-813470</v>
      </c>
      <c r="N49" s="301">
        <v>0</v>
      </c>
      <c r="O49" s="301">
        <v>2363</v>
      </c>
      <c r="P49" s="301">
        <v>12931</v>
      </c>
      <c r="Q49" s="301">
        <v>0</v>
      </c>
      <c r="R49" s="301">
        <v>0</v>
      </c>
      <c r="S49" s="301">
        <v>0</v>
      </c>
      <c r="T49" s="301">
        <v>1705392</v>
      </c>
      <c r="U49" s="301">
        <v>0</v>
      </c>
      <c r="V49" s="310">
        <v>1705392</v>
      </c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</row>
    <row r="50" spans="1:58" ht="17.25" customHeight="1" x14ac:dyDescent="0.25">
      <c r="A50" s="147"/>
      <c r="B50" s="283"/>
      <c r="C50" s="308" t="s">
        <v>483</v>
      </c>
      <c r="D50" s="315"/>
      <c r="E50" s="305">
        <v>0</v>
      </c>
      <c r="F50" s="305">
        <v>0</v>
      </c>
      <c r="G50" s="305">
        <v>0</v>
      </c>
      <c r="H50" s="305">
        <v>0</v>
      </c>
      <c r="I50" s="305">
        <v>0</v>
      </c>
      <c r="J50" s="305">
        <v>0</v>
      </c>
      <c r="K50" s="305">
        <v>0</v>
      </c>
      <c r="L50" s="305">
        <v>0</v>
      </c>
      <c r="M50" s="305">
        <v>0</v>
      </c>
      <c r="N50" s="301">
        <v>0</v>
      </c>
      <c r="O50" s="301">
        <v>0</v>
      </c>
      <c r="P50" s="305">
        <v>0</v>
      </c>
      <c r="Q50" s="305">
        <v>0</v>
      </c>
      <c r="R50" s="305">
        <v>0</v>
      </c>
      <c r="S50" s="305">
        <v>0</v>
      </c>
      <c r="T50" s="305">
        <v>0</v>
      </c>
      <c r="U50" s="305">
        <v>0</v>
      </c>
      <c r="V50" s="305">
        <v>0</v>
      </c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</row>
    <row r="51" spans="1:58" s="98" customFormat="1" ht="17.25" customHeight="1" x14ac:dyDescent="0.25">
      <c r="A51" s="154"/>
      <c r="B51" s="299" t="s">
        <v>11</v>
      </c>
      <c r="C51" s="303" t="s">
        <v>484</v>
      </c>
      <c r="D51" s="298"/>
      <c r="E51" s="305">
        <v>0</v>
      </c>
      <c r="F51" s="305">
        <v>0</v>
      </c>
      <c r="G51" s="305">
        <v>0</v>
      </c>
      <c r="H51" s="305">
        <v>0</v>
      </c>
      <c r="I51" s="305">
        <v>0</v>
      </c>
      <c r="J51" s="305">
        <v>0</v>
      </c>
      <c r="K51" s="305">
        <v>0</v>
      </c>
      <c r="L51" s="305">
        <v>0</v>
      </c>
      <c r="M51" s="305">
        <v>0</v>
      </c>
      <c r="N51" s="305">
        <v>0</v>
      </c>
      <c r="O51" s="301">
        <v>0</v>
      </c>
      <c r="P51" s="305">
        <v>0</v>
      </c>
      <c r="Q51" s="305">
        <v>0</v>
      </c>
      <c r="R51" s="305">
        <v>0</v>
      </c>
      <c r="S51" s="305">
        <v>0</v>
      </c>
      <c r="T51" s="305">
        <v>0</v>
      </c>
      <c r="U51" s="305">
        <v>0</v>
      </c>
      <c r="V51" s="305">
        <v>0</v>
      </c>
      <c r="W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</row>
    <row r="52" spans="1:58" s="98" customFormat="1" ht="17.25" customHeight="1" x14ac:dyDescent="0.25">
      <c r="A52" s="154"/>
      <c r="B52" s="302" t="s">
        <v>28</v>
      </c>
      <c r="C52" s="311" t="s">
        <v>175</v>
      </c>
      <c r="D52" s="304"/>
      <c r="E52" s="305">
        <v>0</v>
      </c>
      <c r="F52" s="305">
        <v>0</v>
      </c>
      <c r="G52" s="305">
        <v>0</v>
      </c>
      <c r="H52" s="305">
        <v>0</v>
      </c>
      <c r="I52" s="305">
        <v>0</v>
      </c>
      <c r="J52" s="305">
        <v>0</v>
      </c>
      <c r="K52" s="305">
        <v>0</v>
      </c>
      <c r="L52" s="305">
        <v>0</v>
      </c>
      <c r="M52" s="305">
        <v>0</v>
      </c>
      <c r="N52" s="305">
        <v>0</v>
      </c>
      <c r="O52" s="301">
        <v>-5880</v>
      </c>
      <c r="P52" s="305">
        <v>0</v>
      </c>
      <c r="Q52" s="305">
        <v>0</v>
      </c>
      <c r="R52" s="305">
        <v>0</v>
      </c>
      <c r="S52" s="305">
        <v>0</v>
      </c>
      <c r="T52" s="301">
        <v>-5880</v>
      </c>
      <c r="U52" s="305">
        <v>0</v>
      </c>
      <c r="V52" s="301">
        <v>-5880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</row>
    <row r="53" spans="1:58" s="98" customFormat="1" ht="17.25" customHeight="1" x14ac:dyDescent="0.25">
      <c r="A53" s="154"/>
      <c r="B53" s="302" t="s">
        <v>31</v>
      </c>
      <c r="C53" s="312" t="s">
        <v>185</v>
      </c>
      <c r="D53" s="304"/>
      <c r="E53" s="305">
        <v>0</v>
      </c>
      <c r="F53" s="305">
        <v>0</v>
      </c>
      <c r="G53" s="305">
        <v>0</v>
      </c>
      <c r="H53" s="305">
        <v>0</v>
      </c>
      <c r="I53" s="305">
        <v>0</v>
      </c>
      <c r="J53" s="305">
        <v>0</v>
      </c>
      <c r="K53" s="305">
        <v>0</v>
      </c>
      <c r="L53" s="305">
        <v>0</v>
      </c>
      <c r="M53" s="305">
        <v>0</v>
      </c>
      <c r="N53" s="305">
        <v>0</v>
      </c>
      <c r="O53" s="301">
        <v>0</v>
      </c>
      <c r="P53" s="305">
        <v>0</v>
      </c>
      <c r="Q53" s="305">
        <v>0</v>
      </c>
      <c r="R53" s="305">
        <v>0</v>
      </c>
      <c r="S53" s="305">
        <v>0</v>
      </c>
      <c r="T53" s="305">
        <v>0</v>
      </c>
      <c r="U53" s="305">
        <v>0</v>
      </c>
      <c r="V53" s="305">
        <v>0</v>
      </c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</row>
    <row r="54" spans="1:58" ht="17.25" customHeight="1" x14ac:dyDescent="0.25">
      <c r="A54" s="147"/>
      <c r="B54" s="313" t="s">
        <v>347</v>
      </c>
      <c r="C54" s="308" t="s">
        <v>505</v>
      </c>
      <c r="D54" s="315"/>
      <c r="E54" s="305">
        <v>0</v>
      </c>
      <c r="F54" s="305">
        <v>0</v>
      </c>
      <c r="G54" s="305">
        <v>0</v>
      </c>
      <c r="H54" s="305">
        <v>0</v>
      </c>
      <c r="I54" s="305">
        <v>0</v>
      </c>
      <c r="J54" s="305">
        <v>0</v>
      </c>
      <c r="K54" s="305">
        <v>0</v>
      </c>
      <c r="L54" s="305">
        <v>0</v>
      </c>
      <c r="M54" s="305">
        <v>0</v>
      </c>
      <c r="N54" s="305">
        <v>0</v>
      </c>
      <c r="O54" s="305">
        <v>0</v>
      </c>
      <c r="P54" s="305">
        <v>0</v>
      </c>
      <c r="Q54" s="305">
        <v>0</v>
      </c>
      <c r="R54" s="305">
        <v>0</v>
      </c>
      <c r="S54" s="305">
        <v>0</v>
      </c>
      <c r="T54" s="305">
        <v>0</v>
      </c>
      <c r="U54" s="305">
        <v>0</v>
      </c>
      <c r="V54" s="305">
        <v>0</v>
      </c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</row>
    <row r="55" spans="1:58" ht="17.25" customHeight="1" x14ac:dyDescent="0.25">
      <c r="A55" s="147"/>
      <c r="B55" s="313" t="s">
        <v>352</v>
      </c>
      <c r="C55" s="308" t="s">
        <v>486</v>
      </c>
      <c r="D55" s="315"/>
      <c r="E55" s="305">
        <v>0</v>
      </c>
      <c r="F55" s="305">
        <v>0</v>
      </c>
      <c r="G55" s="305">
        <v>0</v>
      </c>
      <c r="H55" s="305">
        <v>0</v>
      </c>
      <c r="I55" s="305">
        <v>0</v>
      </c>
      <c r="J55" s="305">
        <v>0</v>
      </c>
      <c r="K55" s="305">
        <v>0</v>
      </c>
      <c r="L55" s="305">
        <v>0</v>
      </c>
      <c r="M55" s="305">
        <v>0</v>
      </c>
      <c r="N55" s="305">
        <v>0</v>
      </c>
      <c r="O55" s="305">
        <v>0</v>
      </c>
      <c r="P55" s="305">
        <v>0</v>
      </c>
      <c r="Q55" s="305">
        <v>0</v>
      </c>
      <c r="R55" s="305">
        <v>0</v>
      </c>
      <c r="S55" s="305">
        <v>0</v>
      </c>
      <c r="T55" s="305">
        <v>0</v>
      </c>
      <c r="U55" s="305">
        <v>0</v>
      </c>
      <c r="V55" s="305">
        <v>0</v>
      </c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</row>
    <row r="56" spans="1:58" s="98" customFormat="1" ht="17.25" customHeight="1" x14ac:dyDescent="0.25">
      <c r="A56" s="154"/>
      <c r="B56" s="302" t="s">
        <v>33</v>
      </c>
      <c r="C56" s="311" t="s">
        <v>177</v>
      </c>
      <c r="D56" s="298"/>
      <c r="E56" s="305">
        <v>0</v>
      </c>
      <c r="F56" s="305">
        <v>0</v>
      </c>
      <c r="G56" s="305">
        <v>0</v>
      </c>
      <c r="H56" s="305">
        <v>0</v>
      </c>
      <c r="I56" s="305">
        <v>0</v>
      </c>
      <c r="J56" s="305">
        <v>0</v>
      </c>
      <c r="K56" s="305">
        <v>0</v>
      </c>
      <c r="L56" s="305">
        <v>0</v>
      </c>
      <c r="M56" s="305">
        <v>0</v>
      </c>
      <c r="N56" s="305">
        <v>0</v>
      </c>
      <c r="O56" s="305">
        <v>0</v>
      </c>
      <c r="P56" s="305">
        <v>0</v>
      </c>
      <c r="Q56" s="305">
        <v>0</v>
      </c>
      <c r="R56" s="305">
        <v>0</v>
      </c>
      <c r="S56" s="305">
        <v>0</v>
      </c>
      <c r="T56" s="305">
        <v>0</v>
      </c>
      <c r="U56" s="305">
        <v>0</v>
      </c>
      <c r="V56" s="305">
        <v>0</v>
      </c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</row>
    <row r="57" spans="1:58" s="98" customFormat="1" ht="17.25" customHeight="1" x14ac:dyDescent="0.25">
      <c r="A57" s="154"/>
      <c r="B57" s="302" t="s">
        <v>40</v>
      </c>
      <c r="C57" s="311" t="s">
        <v>179</v>
      </c>
      <c r="D57" s="298"/>
      <c r="E57" s="305">
        <v>0</v>
      </c>
      <c r="F57" s="305">
        <v>0</v>
      </c>
      <c r="G57" s="305">
        <v>0</v>
      </c>
      <c r="H57" s="305">
        <v>0</v>
      </c>
      <c r="I57" s="305">
        <v>0</v>
      </c>
      <c r="J57" s="305">
        <v>0</v>
      </c>
      <c r="K57" s="305">
        <v>0</v>
      </c>
      <c r="L57" s="305">
        <v>0</v>
      </c>
      <c r="M57" s="305">
        <v>0</v>
      </c>
      <c r="N57" s="305">
        <v>0</v>
      </c>
      <c r="O57" s="305">
        <v>0</v>
      </c>
      <c r="P57" s="305">
        <v>0</v>
      </c>
      <c r="Q57" s="305">
        <v>0</v>
      </c>
      <c r="R57" s="305">
        <v>0</v>
      </c>
      <c r="S57" s="305">
        <v>0</v>
      </c>
      <c r="T57" s="305">
        <v>0</v>
      </c>
      <c r="U57" s="305">
        <v>0</v>
      </c>
      <c r="V57" s="305">
        <v>0</v>
      </c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</row>
    <row r="58" spans="1:58" s="98" customFormat="1" ht="17.25" customHeight="1" x14ac:dyDescent="0.25">
      <c r="A58" s="154"/>
      <c r="B58" s="317" t="s">
        <v>52</v>
      </c>
      <c r="C58" s="318" t="s">
        <v>487</v>
      </c>
      <c r="D58" s="298"/>
      <c r="E58" s="305">
        <v>0</v>
      </c>
      <c r="F58" s="305">
        <v>0</v>
      </c>
      <c r="G58" s="305">
        <v>0</v>
      </c>
      <c r="H58" s="305">
        <v>0</v>
      </c>
      <c r="I58" s="305">
        <v>0</v>
      </c>
      <c r="J58" s="305">
        <v>0</v>
      </c>
      <c r="K58" s="305">
        <v>0</v>
      </c>
      <c r="L58" s="305">
        <v>0</v>
      </c>
      <c r="M58" s="305">
        <v>0</v>
      </c>
      <c r="N58" s="305">
        <v>0</v>
      </c>
      <c r="O58" s="305">
        <v>0</v>
      </c>
      <c r="P58" s="305">
        <v>0</v>
      </c>
      <c r="Q58" s="305">
        <v>0</v>
      </c>
      <c r="R58" s="305">
        <v>0</v>
      </c>
      <c r="S58" s="305">
        <v>0</v>
      </c>
      <c r="T58" s="305">
        <v>0</v>
      </c>
      <c r="U58" s="305">
        <v>0</v>
      </c>
      <c r="V58" s="305">
        <v>0</v>
      </c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</row>
    <row r="59" spans="1:58" s="98" customFormat="1" ht="17.25" customHeight="1" x14ac:dyDescent="0.25">
      <c r="A59" s="154"/>
      <c r="B59" s="317" t="s">
        <v>55</v>
      </c>
      <c r="C59" s="311" t="s">
        <v>488</v>
      </c>
      <c r="D59" s="304"/>
      <c r="E59" s="305">
        <v>0</v>
      </c>
      <c r="F59" s="305">
        <v>0</v>
      </c>
      <c r="G59" s="305">
        <v>0</v>
      </c>
      <c r="H59" s="305">
        <v>0</v>
      </c>
      <c r="I59" s="305">
        <v>0</v>
      </c>
      <c r="J59" s="305">
        <v>0</v>
      </c>
      <c r="K59" s="305">
        <v>0</v>
      </c>
      <c r="L59" s="301">
        <v>-3044</v>
      </c>
      <c r="M59" s="305">
        <v>0</v>
      </c>
      <c r="N59" s="305">
        <v>0</v>
      </c>
      <c r="O59" s="305">
        <v>0</v>
      </c>
      <c r="P59" s="305">
        <v>0</v>
      </c>
      <c r="Q59" s="305">
        <v>0</v>
      </c>
      <c r="R59" s="305">
        <v>0</v>
      </c>
      <c r="S59" s="305">
        <v>0</v>
      </c>
      <c r="T59" s="301">
        <v>-3044</v>
      </c>
      <c r="U59" s="305">
        <v>0</v>
      </c>
      <c r="V59" s="310">
        <v>-3044</v>
      </c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</row>
    <row r="60" spans="1:58" s="98" customFormat="1" ht="17.25" customHeight="1" x14ac:dyDescent="0.25">
      <c r="A60" s="154"/>
      <c r="B60" s="317" t="s">
        <v>66</v>
      </c>
      <c r="C60" s="311" t="s">
        <v>489</v>
      </c>
      <c r="D60" s="298"/>
      <c r="E60" s="305">
        <v>0</v>
      </c>
      <c r="F60" s="305">
        <v>0</v>
      </c>
      <c r="G60" s="305">
        <v>0</v>
      </c>
      <c r="H60" s="305">
        <v>0</v>
      </c>
      <c r="I60" s="305">
        <v>0</v>
      </c>
      <c r="J60" s="305">
        <v>0</v>
      </c>
      <c r="K60" s="305">
        <v>0</v>
      </c>
      <c r="L60" s="305">
        <v>0</v>
      </c>
      <c r="M60" s="305">
        <v>0</v>
      </c>
      <c r="N60" s="305">
        <v>0</v>
      </c>
      <c r="O60" s="305">
        <v>0</v>
      </c>
      <c r="P60" s="305">
        <v>0</v>
      </c>
      <c r="Q60" s="305">
        <v>0</v>
      </c>
      <c r="R60" s="305">
        <v>0</v>
      </c>
      <c r="S60" s="305">
        <v>0</v>
      </c>
      <c r="T60" s="305">
        <v>0</v>
      </c>
      <c r="U60" s="305">
        <v>0</v>
      </c>
      <c r="V60" s="305">
        <v>0</v>
      </c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</row>
    <row r="61" spans="1:58" s="98" customFormat="1" ht="17.25" customHeight="1" x14ac:dyDescent="0.25">
      <c r="A61" s="154"/>
      <c r="B61" s="317" t="s">
        <v>73</v>
      </c>
      <c r="C61" s="311" t="s">
        <v>490</v>
      </c>
      <c r="D61" s="298"/>
      <c r="E61" s="305">
        <v>0</v>
      </c>
      <c r="F61" s="305">
        <v>0</v>
      </c>
      <c r="G61" s="305">
        <v>0</v>
      </c>
      <c r="H61" s="305">
        <v>0</v>
      </c>
      <c r="I61" s="305">
        <v>0</v>
      </c>
      <c r="J61" s="305">
        <v>0</v>
      </c>
      <c r="K61" s="305">
        <v>0</v>
      </c>
      <c r="L61" s="305">
        <v>0</v>
      </c>
      <c r="M61" s="305">
        <v>0</v>
      </c>
      <c r="N61" s="305">
        <v>0</v>
      </c>
      <c r="O61" s="305">
        <v>0</v>
      </c>
      <c r="P61" s="305">
        <v>0</v>
      </c>
      <c r="Q61" s="305">
        <v>0</v>
      </c>
      <c r="R61" s="305">
        <v>0</v>
      </c>
      <c r="S61" s="305">
        <v>0</v>
      </c>
      <c r="T61" s="305">
        <v>0</v>
      </c>
      <c r="U61" s="305">
        <v>0</v>
      </c>
      <c r="V61" s="305">
        <v>0</v>
      </c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</row>
    <row r="62" spans="1:58" s="98" customFormat="1" ht="17.25" customHeight="1" x14ac:dyDescent="0.25">
      <c r="A62" s="154"/>
      <c r="B62" s="317" t="s">
        <v>82</v>
      </c>
      <c r="C62" s="311" t="s">
        <v>491</v>
      </c>
      <c r="D62" s="298"/>
      <c r="E62" s="305">
        <v>0</v>
      </c>
      <c r="F62" s="305">
        <v>0</v>
      </c>
      <c r="G62" s="305">
        <v>0</v>
      </c>
      <c r="H62" s="305">
        <v>0</v>
      </c>
      <c r="I62" s="305">
        <v>0</v>
      </c>
      <c r="J62" s="305">
        <v>0</v>
      </c>
      <c r="K62" s="305">
        <v>0</v>
      </c>
      <c r="L62" s="305">
        <v>0</v>
      </c>
      <c r="M62" s="305">
        <v>0</v>
      </c>
      <c r="N62" s="305">
        <v>0</v>
      </c>
      <c r="O62" s="305">
        <v>0</v>
      </c>
      <c r="P62" s="305">
        <v>0</v>
      </c>
      <c r="Q62" s="305">
        <v>0</v>
      </c>
      <c r="R62" s="305">
        <v>0</v>
      </c>
      <c r="S62" s="305">
        <v>0</v>
      </c>
      <c r="T62" s="305">
        <v>0</v>
      </c>
      <c r="U62" s="305">
        <v>0</v>
      </c>
      <c r="V62" s="305">
        <v>0</v>
      </c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</row>
    <row r="63" spans="1:58" s="98" customFormat="1" ht="17.25" customHeight="1" x14ac:dyDescent="0.25">
      <c r="A63" s="154"/>
      <c r="B63" s="317" t="s">
        <v>92</v>
      </c>
      <c r="C63" s="311" t="s">
        <v>492</v>
      </c>
      <c r="D63" s="298"/>
      <c r="E63" s="305">
        <v>0</v>
      </c>
      <c r="F63" s="305">
        <v>0</v>
      </c>
      <c r="G63" s="305">
        <v>0</v>
      </c>
      <c r="H63" s="305">
        <v>0</v>
      </c>
      <c r="I63" s="305">
        <v>0</v>
      </c>
      <c r="J63" s="305">
        <v>0</v>
      </c>
      <c r="K63" s="305">
        <v>0</v>
      </c>
      <c r="L63" s="305">
        <v>0</v>
      </c>
      <c r="M63" s="305">
        <v>0</v>
      </c>
      <c r="N63" s="305">
        <v>0</v>
      </c>
      <c r="O63" s="305">
        <v>0</v>
      </c>
      <c r="P63" s="305">
        <v>0</v>
      </c>
      <c r="Q63" s="305">
        <v>0</v>
      </c>
      <c r="R63" s="305">
        <v>0</v>
      </c>
      <c r="S63" s="305">
        <v>0</v>
      </c>
      <c r="T63" s="305">
        <v>0</v>
      </c>
      <c r="U63" s="305">
        <v>0</v>
      </c>
      <c r="V63" s="305">
        <v>0</v>
      </c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</row>
    <row r="64" spans="1:58" ht="17.25" customHeight="1" x14ac:dyDescent="0.25">
      <c r="A64" s="147"/>
      <c r="B64" s="319" t="s">
        <v>95</v>
      </c>
      <c r="C64" s="314" t="s">
        <v>493</v>
      </c>
      <c r="D64" s="315"/>
      <c r="E64" s="305">
        <v>0</v>
      </c>
      <c r="F64" s="305">
        <v>0</v>
      </c>
      <c r="G64" s="305">
        <v>0</v>
      </c>
      <c r="H64" s="305">
        <v>0</v>
      </c>
      <c r="I64" s="305">
        <v>0</v>
      </c>
      <c r="J64" s="305">
        <v>0</v>
      </c>
      <c r="K64" s="305">
        <v>0</v>
      </c>
      <c r="L64" s="305">
        <v>0</v>
      </c>
      <c r="M64" s="305">
        <v>0</v>
      </c>
      <c r="N64" s="305">
        <v>0</v>
      </c>
      <c r="O64" s="305">
        <v>0</v>
      </c>
      <c r="P64" s="305">
        <v>0</v>
      </c>
      <c r="Q64" s="305">
        <v>0</v>
      </c>
      <c r="R64" s="305">
        <v>0</v>
      </c>
      <c r="S64" s="305">
        <v>0</v>
      </c>
      <c r="T64" s="305">
        <v>0</v>
      </c>
      <c r="U64" s="305">
        <v>0</v>
      </c>
      <c r="V64" s="305">
        <v>0</v>
      </c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</row>
    <row r="65" spans="1:58" ht="17.25" customHeight="1" x14ac:dyDescent="0.25">
      <c r="A65" s="147"/>
      <c r="B65" s="319" t="s">
        <v>96</v>
      </c>
      <c r="C65" s="314" t="s">
        <v>494</v>
      </c>
      <c r="D65" s="315"/>
      <c r="E65" s="305">
        <v>0</v>
      </c>
      <c r="F65" s="305">
        <v>0</v>
      </c>
      <c r="G65" s="305">
        <v>0</v>
      </c>
      <c r="H65" s="305">
        <v>0</v>
      </c>
      <c r="I65" s="305">
        <v>0</v>
      </c>
      <c r="J65" s="305">
        <v>0</v>
      </c>
      <c r="K65" s="305">
        <v>0</v>
      </c>
      <c r="L65" s="305">
        <v>0</v>
      </c>
      <c r="M65" s="305">
        <v>0</v>
      </c>
      <c r="N65" s="305">
        <v>0</v>
      </c>
      <c r="O65" s="305">
        <v>0</v>
      </c>
      <c r="P65" s="305">
        <v>0</v>
      </c>
      <c r="Q65" s="305">
        <v>0</v>
      </c>
      <c r="R65" s="305">
        <v>0</v>
      </c>
      <c r="S65" s="305">
        <v>0</v>
      </c>
      <c r="T65" s="305">
        <v>0</v>
      </c>
      <c r="U65" s="305">
        <v>0</v>
      </c>
      <c r="V65" s="305">
        <v>0</v>
      </c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</row>
    <row r="66" spans="1:58" s="98" customFormat="1" ht="17.25" customHeight="1" x14ac:dyDescent="0.25">
      <c r="A66" s="154"/>
      <c r="B66" s="302" t="s">
        <v>99</v>
      </c>
      <c r="C66" s="312" t="s">
        <v>495</v>
      </c>
      <c r="D66" s="298"/>
      <c r="E66" s="305">
        <v>0</v>
      </c>
      <c r="F66" s="305">
        <v>0</v>
      </c>
      <c r="G66" s="305">
        <v>0</v>
      </c>
      <c r="H66" s="305">
        <v>0</v>
      </c>
      <c r="I66" s="305">
        <v>0</v>
      </c>
      <c r="J66" s="305">
        <v>0</v>
      </c>
      <c r="K66" s="305">
        <v>0</v>
      </c>
      <c r="L66" s="305">
        <v>0</v>
      </c>
      <c r="M66" s="305">
        <v>0</v>
      </c>
      <c r="N66" s="305">
        <v>0</v>
      </c>
      <c r="O66" s="305">
        <v>0</v>
      </c>
      <c r="P66" s="305">
        <v>0</v>
      </c>
      <c r="Q66" s="305">
        <v>0</v>
      </c>
      <c r="R66" s="305">
        <v>0</v>
      </c>
      <c r="S66" s="305">
        <v>0</v>
      </c>
      <c r="T66" s="305">
        <v>0</v>
      </c>
      <c r="U66" s="305">
        <v>0</v>
      </c>
      <c r="V66" s="305">
        <v>0</v>
      </c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</row>
    <row r="67" spans="1:58" s="98" customFormat="1" ht="17.25" customHeight="1" x14ac:dyDescent="0.25">
      <c r="A67" s="154"/>
      <c r="B67" s="302" t="s">
        <v>102</v>
      </c>
      <c r="C67" s="312" t="s">
        <v>173</v>
      </c>
      <c r="D67" s="298"/>
      <c r="E67" s="305">
        <v>0</v>
      </c>
      <c r="F67" s="305">
        <v>0</v>
      </c>
      <c r="G67" s="305">
        <v>0</v>
      </c>
      <c r="H67" s="305">
        <v>0</v>
      </c>
      <c r="I67" s="305">
        <v>0</v>
      </c>
      <c r="J67" s="305">
        <v>0</v>
      </c>
      <c r="K67" s="305">
        <v>0</v>
      </c>
      <c r="L67" s="305">
        <v>0</v>
      </c>
      <c r="M67" s="305">
        <v>0</v>
      </c>
      <c r="N67" s="305">
        <v>0</v>
      </c>
      <c r="O67" s="305">
        <v>0</v>
      </c>
      <c r="P67" s="305">
        <v>0</v>
      </c>
      <c r="Q67" s="305">
        <v>0</v>
      </c>
      <c r="R67" s="305">
        <v>0</v>
      </c>
      <c r="S67" s="305">
        <v>0</v>
      </c>
      <c r="T67" s="305">
        <v>0</v>
      </c>
      <c r="U67" s="305">
        <v>0</v>
      </c>
      <c r="V67" s="305">
        <v>0</v>
      </c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</row>
    <row r="68" spans="1:58" s="98" customFormat="1" ht="17.25" customHeight="1" x14ac:dyDescent="0.25">
      <c r="A68" s="154"/>
      <c r="B68" s="302" t="s">
        <v>363</v>
      </c>
      <c r="C68" s="311" t="s">
        <v>496</v>
      </c>
      <c r="D68" s="298"/>
      <c r="E68" s="305">
        <v>0</v>
      </c>
      <c r="F68" s="305">
        <v>0</v>
      </c>
      <c r="G68" s="305">
        <v>0</v>
      </c>
      <c r="H68" s="305">
        <v>0</v>
      </c>
      <c r="I68" s="305">
        <v>0</v>
      </c>
      <c r="J68" s="305">
        <v>0</v>
      </c>
      <c r="K68" s="305">
        <v>0</v>
      </c>
      <c r="L68" s="305">
        <v>0</v>
      </c>
      <c r="M68" s="305">
        <v>0</v>
      </c>
      <c r="N68" s="305">
        <v>0</v>
      </c>
      <c r="O68" s="305">
        <v>0</v>
      </c>
      <c r="P68" s="305">
        <v>0</v>
      </c>
      <c r="Q68" s="305">
        <v>0</v>
      </c>
      <c r="R68" s="305">
        <v>0</v>
      </c>
      <c r="S68" s="305">
        <v>0</v>
      </c>
      <c r="T68" s="305">
        <v>0</v>
      </c>
      <c r="U68" s="305">
        <v>0</v>
      </c>
      <c r="V68" s="305">
        <v>0</v>
      </c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</row>
    <row r="69" spans="1:58" s="98" customFormat="1" ht="17.25" customHeight="1" x14ac:dyDescent="0.25">
      <c r="A69" s="154"/>
      <c r="B69" s="317" t="s">
        <v>111</v>
      </c>
      <c r="C69" s="311" t="s">
        <v>47</v>
      </c>
      <c r="D69" s="298"/>
      <c r="E69" s="305">
        <v>0</v>
      </c>
      <c r="F69" s="305">
        <v>0</v>
      </c>
      <c r="G69" s="305">
        <v>0</v>
      </c>
      <c r="H69" s="305">
        <v>0</v>
      </c>
      <c r="I69" s="305">
        <v>0</v>
      </c>
      <c r="J69" s="305">
        <v>0</v>
      </c>
      <c r="K69" s="305">
        <v>0</v>
      </c>
      <c r="L69" s="305">
        <v>0</v>
      </c>
      <c r="M69" s="305"/>
      <c r="N69" s="305"/>
      <c r="O69" s="305">
        <v>0</v>
      </c>
      <c r="P69" s="305">
        <v>0</v>
      </c>
      <c r="Q69" s="305">
        <v>0</v>
      </c>
      <c r="R69" s="305">
        <v>0</v>
      </c>
      <c r="S69" s="305">
        <v>0</v>
      </c>
      <c r="T69" s="305">
        <v>0</v>
      </c>
      <c r="U69" s="305">
        <v>0</v>
      </c>
      <c r="V69" s="305">
        <v>0</v>
      </c>
      <c r="W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</row>
    <row r="70" spans="1:58" s="98" customFormat="1" ht="17.25" customHeight="1" x14ac:dyDescent="0.25">
      <c r="A70" s="154"/>
      <c r="B70" s="299" t="s">
        <v>118</v>
      </c>
      <c r="C70" s="303" t="s">
        <v>497</v>
      </c>
      <c r="D70" s="298"/>
      <c r="E70" s="305">
        <v>0</v>
      </c>
      <c r="F70" s="305">
        <v>0</v>
      </c>
      <c r="G70" s="305">
        <v>0</v>
      </c>
      <c r="H70" s="305">
        <v>0</v>
      </c>
      <c r="I70" s="305">
        <v>0</v>
      </c>
      <c r="J70" s="305">
        <v>0</v>
      </c>
      <c r="K70" s="305">
        <v>0</v>
      </c>
      <c r="L70" s="305">
        <v>0</v>
      </c>
      <c r="M70" s="301">
        <v>-5872</v>
      </c>
      <c r="N70" s="305">
        <v>0</v>
      </c>
      <c r="O70" s="305">
        <v>0</v>
      </c>
      <c r="P70" s="305">
        <v>0</v>
      </c>
      <c r="Q70" s="305">
        <v>0</v>
      </c>
      <c r="R70" s="305">
        <v>0</v>
      </c>
      <c r="S70" s="305">
        <v>0</v>
      </c>
      <c r="T70" s="301">
        <v>-5872</v>
      </c>
      <c r="U70" s="305">
        <v>0</v>
      </c>
      <c r="V70" s="310">
        <v>-5872</v>
      </c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</row>
    <row r="71" spans="1:58" s="98" customFormat="1" ht="17.25" customHeight="1" x14ac:dyDescent="0.25">
      <c r="A71" s="154"/>
      <c r="B71" s="299" t="s">
        <v>125</v>
      </c>
      <c r="C71" s="303" t="s">
        <v>498</v>
      </c>
      <c r="D71" s="298"/>
      <c r="E71" s="305">
        <v>0</v>
      </c>
      <c r="F71" s="305">
        <v>0</v>
      </c>
      <c r="G71" s="305">
        <v>0</v>
      </c>
      <c r="H71" s="305">
        <v>0</v>
      </c>
      <c r="I71" s="305">
        <v>0</v>
      </c>
      <c r="J71" s="305">
        <v>0</v>
      </c>
      <c r="K71" s="305">
        <v>0</v>
      </c>
      <c r="L71" s="305">
        <v>0</v>
      </c>
      <c r="M71" s="301">
        <v>813470</v>
      </c>
      <c r="N71" s="301">
        <v>-813470</v>
      </c>
      <c r="O71" s="305">
        <v>0</v>
      </c>
      <c r="P71" s="305">
        <v>0</v>
      </c>
      <c r="Q71" s="305">
        <v>0</v>
      </c>
      <c r="R71" s="305">
        <v>0</v>
      </c>
      <c r="S71" s="305">
        <v>0</v>
      </c>
      <c r="T71" s="305">
        <v>0</v>
      </c>
      <c r="U71" s="305">
        <v>0</v>
      </c>
      <c r="V71" s="306">
        <v>0</v>
      </c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</row>
    <row r="72" spans="1:58" ht="17.25" customHeight="1" x14ac:dyDescent="0.25">
      <c r="A72" s="147"/>
      <c r="B72" s="313" t="s">
        <v>370</v>
      </c>
      <c r="C72" s="308" t="s">
        <v>506</v>
      </c>
      <c r="D72" s="315"/>
      <c r="E72" s="305">
        <v>0</v>
      </c>
      <c r="F72" s="305">
        <v>0</v>
      </c>
      <c r="G72" s="305">
        <v>0</v>
      </c>
      <c r="H72" s="305">
        <v>0</v>
      </c>
      <c r="I72" s="305">
        <v>0</v>
      </c>
      <c r="J72" s="305">
        <v>0</v>
      </c>
      <c r="K72" s="305">
        <v>0</v>
      </c>
      <c r="L72" s="305">
        <v>0</v>
      </c>
      <c r="M72" s="305">
        <v>0</v>
      </c>
      <c r="N72" s="305">
        <v>0</v>
      </c>
      <c r="O72" s="305">
        <v>0</v>
      </c>
      <c r="P72" s="305">
        <v>0</v>
      </c>
      <c r="Q72" s="305">
        <v>0</v>
      </c>
      <c r="R72" s="305">
        <v>0</v>
      </c>
      <c r="S72" s="305">
        <v>0</v>
      </c>
      <c r="T72" s="305">
        <v>0</v>
      </c>
      <c r="U72" s="305">
        <v>0</v>
      </c>
      <c r="V72" s="306">
        <v>0</v>
      </c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</row>
    <row r="73" spans="1:58" ht="17.25" customHeight="1" x14ac:dyDescent="0.25">
      <c r="A73" s="147"/>
      <c r="B73" s="313" t="s">
        <v>372</v>
      </c>
      <c r="C73" s="308" t="s">
        <v>502</v>
      </c>
      <c r="D73" s="331"/>
      <c r="E73" s="305">
        <v>0</v>
      </c>
      <c r="F73" s="305">
        <v>0</v>
      </c>
      <c r="G73" s="305">
        <v>0</v>
      </c>
      <c r="H73" s="305">
        <v>0</v>
      </c>
      <c r="I73" s="305">
        <v>0</v>
      </c>
      <c r="J73" s="305">
        <v>0</v>
      </c>
      <c r="K73" s="305">
        <v>0</v>
      </c>
      <c r="L73" s="305">
        <v>0</v>
      </c>
      <c r="M73" s="305">
        <v>0</v>
      </c>
      <c r="N73" s="305">
        <v>0</v>
      </c>
      <c r="O73" s="305">
        <v>0</v>
      </c>
      <c r="P73" s="305">
        <v>0</v>
      </c>
      <c r="Q73" s="305">
        <v>0</v>
      </c>
      <c r="R73" s="305">
        <v>0</v>
      </c>
      <c r="S73" s="305">
        <v>0</v>
      </c>
      <c r="T73" s="305">
        <v>0</v>
      </c>
      <c r="U73" s="305">
        <v>0</v>
      </c>
      <c r="V73" s="306">
        <v>0</v>
      </c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</row>
    <row r="74" spans="1:58" ht="17.25" customHeight="1" x14ac:dyDescent="0.25">
      <c r="A74" s="147"/>
      <c r="B74" s="313" t="s">
        <v>374</v>
      </c>
      <c r="C74" s="308" t="s">
        <v>47</v>
      </c>
      <c r="D74" s="315"/>
      <c r="E74" s="305">
        <v>0</v>
      </c>
      <c r="F74" s="305">
        <v>0</v>
      </c>
      <c r="G74" s="305">
        <v>0</v>
      </c>
      <c r="H74" s="305">
        <v>0</v>
      </c>
      <c r="I74" s="305">
        <v>0</v>
      </c>
      <c r="J74" s="305">
        <v>0</v>
      </c>
      <c r="K74" s="305">
        <v>0</v>
      </c>
      <c r="L74" s="305">
        <v>0</v>
      </c>
      <c r="M74" s="305">
        <v>813470</v>
      </c>
      <c r="N74" s="305">
        <v>-813470</v>
      </c>
      <c r="O74" s="305">
        <v>0</v>
      </c>
      <c r="P74" s="305">
        <v>0</v>
      </c>
      <c r="Q74" s="305">
        <v>0</v>
      </c>
      <c r="R74" s="305">
        <v>0</v>
      </c>
      <c r="S74" s="305">
        <v>0</v>
      </c>
      <c r="T74" s="305">
        <v>0</v>
      </c>
      <c r="U74" s="305">
        <v>0</v>
      </c>
      <c r="V74" s="306">
        <v>0</v>
      </c>
      <c r="W74" s="97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</row>
    <row r="75" spans="1:58" s="98" customFormat="1" ht="17.25" customHeight="1" x14ac:dyDescent="0.25">
      <c r="A75" s="332"/>
      <c r="B75" s="321"/>
      <c r="C75" s="333" t="s">
        <v>507</v>
      </c>
      <c r="D75" s="323"/>
      <c r="E75" s="334">
        <v>900000</v>
      </c>
      <c r="F75" s="334">
        <v>0</v>
      </c>
      <c r="G75" s="334">
        <v>3307</v>
      </c>
      <c r="H75" s="334">
        <v>0</v>
      </c>
      <c r="I75" s="334">
        <v>95303</v>
      </c>
      <c r="J75" s="334">
        <v>0</v>
      </c>
      <c r="K75" s="334">
        <v>1485337</v>
      </c>
      <c r="L75" s="334">
        <v>16577</v>
      </c>
      <c r="M75" s="334">
        <v>-5872</v>
      </c>
      <c r="N75" s="334">
        <v>-813470</v>
      </c>
      <c r="O75" s="334">
        <v>-3517</v>
      </c>
      <c r="P75" s="334">
        <v>12931</v>
      </c>
      <c r="Q75" s="334">
        <v>0</v>
      </c>
      <c r="R75" s="334">
        <v>0</v>
      </c>
      <c r="S75" s="334">
        <v>0</v>
      </c>
      <c r="T75" s="334">
        <v>1690596</v>
      </c>
      <c r="U75" s="334">
        <v>0</v>
      </c>
      <c r="V75" s="335">
        <v>1690596</v>
      </c>
      <c r="W75" s="336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</row>
    <row r="76" spans="1:58" ht="20.100000000000001" customHeight="1" x14ac:dyDescent="0.2">
      <c r="B76" s="337"/>
      <c r="C76" s="338"/>
      <c r="D76" s="338"/>
      <c r="E76" s="339"/>
      <c r="F76" s="338"/>
      <c r="G76" s="339"/>
      <c r="H76" s="338"/>
      <c r="I76" s="339"/>
      <c r="K76" s="339"/>
      <c r="L76" s="339"/>
      <c r="M76" s="340"/>
      <c r="N76" s="339"/>
      <c r="O76" s="339"/>
      <c r="P76" s="339"/>
      <c r="Q76" s="339"/>
      <c r="R76" s="339"/>
      <c r="S76" s="339"/>
      <c r="T76" s="339"/>
      <c r="U76" s="338"/>
      <c r="V76" s="339"/>
    </row>
    <row r="77" spans="1:58" ht="20.100000000000001" customHeight="1" x14ac:dyDescent="0.35">
      <c r="B77" s="337"/>
      <c r="C77" s="338"/>
      <c r="D77" s="338"/>
      <c r="E77" s="339"/>
      <c r="F77" s="338"/>
      <c r="G77" s="339"/>
      <c r="H77" s="338"/>
      <c r="I77" s="339"/>
      <c r="K77" s="339"/>
      <c r="L77" s="338"/>
      <c r="M77" s="340"/>
      <c r="N77" s="339"/>
      <c r="O77" s="339"/>
      <c r="P77" s="339"/>
      <c r="Q77" s="338"/>
      <c r="R77" s="338"/>
      <c r="S77" s="338"/>
      <c r="T77" s="339"/>
      <c r="U77" s="338"/>
      <c r="V77" s="341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</row>
    <row r="78" spans="1:58" s="342" customFormat="1" ht="20.100000000000001" customHeight="1" x14ac:dyDescent="0.35">
      <c r="B78" s="343"/>
      <c r="C78" s="344"/>
      <c r="D78" s="344"/>
      <c r="E78" s="345"/>
      <c r="F78" s="344"/>
      <c r="G78" s="345"/>
      <c r="H78" s="344"/>
      <c r="I78" s="345"/>
      <c r="K78" s="345"/>
      <c r="L78" s="345"/>
      <c r="M78" s="346"/>
      <c r="N78" s="345"/>
      <c r="O78" s="345"/>
      <c r="P78" s="344"/>
      <c r="Q78" s="344"/>
      <c r="R78" s="344"/>
      <c r="S78" s="344"/>
      <c r="T78" s="345"/>
      <c r="U78" s="344"/>
      <c r="V78" s="345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</row>
    <row r="79" spans="1:58" ht="20.100000000000001" customHeight="1" x14ac:dyDescent="0.25">
      <c r="B79" s="337"/>
      <c r="C79" s="338"/>
      <c r="D79" s="338"/>
      <c r="E79" s="338"/>
      <c r="F79" s="338"/>
      <c r="G79" s="338"/>
      <c r="H79" s="338"/>
      <c r="I79" s="338"/>
      <c r="K79" s="338"/>
      <c r="L79" s="338"/>
      <c r="M79" s="347"/>
      <c r="N79" s="338"/>
      <c r="O79" s="338"/>
      <c r="P79" s="338"/>
      <c r="Q79" s="338"/>
      <c r="R79" s="338"/>
      <c r="S79" s="338"/>
      <c r="T79" s="338"/>
      <c r="U79" s="338"/>
      <c r="V79" s="348"/>
    </row>
    <row r="80" spans="1:58" ht="20.100000000000001" customHeight="1" x14ac:dyDescent="0.2">
      <c r="B80" s="337"/>
      <c r="C80" s="338"/>
      <c r="D80" s="338"/>
      <c r="E80" s="338"/>
      <c r="F80" s="338"/>
      <c r="G80" s="338"/>
      <c r="H80" s="338"/>
      <c r="I80" s="338"/>
      <c r="K80" s="338"/>
      <c r="L80" s="338"/>
      <c r="M80" s="347"/>
      <c r="N80" s="338"/>
      <c r="O80" s="338"/>
      <c r="P80" s="338"/>
      <c r="Q80" s="338"/>
      <c r="R80" s="338"/>
      <c r="S80" s="338"/>
      <c r="T80" s="338"/>
      <c r="U80" s="338"/>
      <c r="V80" s="338"/>
    </row>
    <row r="81" spans="2:22" ht="20.100000000000001" customHeight="1" x14ac:dyDescent="0.2">
      <c r="B81" s="337"/>
      <c r="C81" s="338"/>
      <c r="D81" s="338"/>
      <c r="E81" s="338"/>
      <c r="F81" s="338"/>
      <c r="G81" s="338"/>
      <c r="H81" s="338"/>
      <c r="I81" s="338"/>
      <c r="K81" s="338"/>
      <c r="L81" s="338"/>
      <c r="M81" s="347"/>
      <c r="N81" s="338"/>
      <c r="O81" s="338"/>
      <c r="P81" s="338"/>
      <c r="Q81" s="338"/>
      <c r="R81" s="338"/>
      <c r="S81" s="338"/>
      <c r="T81" s="338"/>
      <c r="U81" s="338"/>
      <c r="V81" s="338"/>
    </row>
    <row r="82" spans="2:22" ht="20.100000000000001" customHeight="1" x14ac:dyDescent="0.2">
      <c r="B82" s="337"/>
      <c r="C82" s="338"/>
      <c r="D82" s="338"/>
      <c r="E82" s="338"/>
      <c r="F82" s="338"/>
      <c r="G82" s="338"/>
      <c r="H82" s="338"/>
      <c r="I82" s="338"/>
      <c r="K82" s="338"/>
      <c r="L82" s="338"/>
      <c r="M82" s="347"/>
      <c r="N82" s="338"/>
      <c r="O82" s="338"/>
      <c r="P82" s="338"/>
      <c r="Q82" s="338"/>
      <c r="R82" s="338"/>
      <c r="S82" s="338"/>
      <c r="T82" s="338"/>
      <c r="U82" s="338"/>
      <c r="V82" s="338"/>
    </row>
    <row r="83" spans="2:22" ht="20.100000000000001" customHeight="1" x14ac:dyDescent="0.2">
      <c r="B83" s="337"/>
      <c r="C83" s="338"/>
      <c r="D83" s="338"/>
      <c r="E83" s="338"/>
      <c r="F83" s="338"/>
      <c r="G83" s="338"/>
      <c r="H83" s="338"/>
      <c r="I83" s="338"/>
      <c r="K83" s="338"/>
      <c r="L83" s="338"/>
      <c r="M83" s="347"/>
      <c r="N83" s="338"/>
      <c r="O83" s="338"/>
      <c r="P83" s="338"/>
      <c r="Q83" s="338"/>
      <c r="R83" s="338"/>
      <c r="S83" s="338"/>
      <c r="T83" s="338"/>
      <c r="U83" s="338"/>
      <c r="V83" s="338"/>
    </row>
    <row r="84" spans="2:22" ht="20.100000000000001" customHeight="1" x14ac:dyDescent="0.2">
      <c r="B84" s="337"/>
      <c r="C84" s="338"/>
      <c r="D84" s="338"/>
      <c r="E84" s="338"/>
      <c r="F84" s="338"/>
      <c r="G84" s="338"/>
      <c r="H84" s="338"/>
      <c r="I84" s="338"/>
      <c r="K84" s="338"/>
      <c r="L84" s="338"/>
      <c r="M84" s="347"/>
      <c r="N84" s="338"/>
      <c r="O84" s="338"/>
      <c r="P84" s="338"/>
      <c r="Q84" s="338"/>
      <c r="R84" s="338"/>
      <c r="S84" s="338"/>
      <c r="T84" s="338"/>
      <c r="U84" s="338"/>
      <c r="V84" s="338"/>
    </row>
    <row r="85" spans="2:22" ht="20.100000000000001" customHeight="1" x14ac:dyDescent="0.2">
      <c r="B85" s="337"/>
      <c r="C85" s="338"/>
      <c r="D85" s="338"/>
      <c r="E85" s="338"/>
      <c r="F85" s="338"/>
      <c r="G85" s="338"/>
      <c r="H85" s="338"/>
      <c r="I85" s="338"/>
      <c r="K85" s="338"/>
      <c r="L85" s="338"/>
      <c r="M85" s="347"/>
      <c r="N85" s="338"/>
      <c r="O85" s="338"/>
      <c r="P85" s="338"/>
      <c r="Q85" s="338"/>
      <c r="R85" s="338"/>
      <c r="S85" s="338"/>
      <c r="T85" s="338"/>
      <c r="U85" s="338"/>
      <c r="V85" s="338"/>
    </row>
    <row r="86" spans="2:22" ht="20.100000000000001" customHeight="1" x14ac:dyDescent="0.2">
      <c r="B86" s="337"/>
      <c r="C86" s="338"/>
      <c r="D86" s="338"/>
      <c r="E86" s="338"/>
      <c r="F86" s="338"/>
      <c r="G86" s="338"/>
      <c r="H86" s="338"/>
      <c r="I86" s="338"/>
      <c r="K86" s="338"/>
      <c r="L86" s="338"/>
      <c r="M86" s="347"/>
      <c r="N86" s="338"/>
      <c r="O86" s="338"/>
      <c r="P86" s="338"/>
      <c r="Q86" s="338"/>
      <c r="R86" s="338"/>
      <c r="S86" s="338"/>
      <c r="T86" s="338"/>
      <c r="U86" s="338"/>
      <c r="V86" s="338"/>
    </row>
    <row r="87" spans="2:22" ht="20.100000000000001" customHeight="1" x14ac:dyDescent="0.2">
      <c r="B87" s="337"/>
      <c r="C87" s="338"/>
      <c r="D87" s="338"/>
      <c r="E87" s="338"/>
      <c r="F87" s="338"/>
      <c r="G87" s="338"/>
      <c r="H87" s="338"/>
      <c r="I87" s="338"/>
      <c r="K87" s="338"/>
      <c r="L87" s="338"/>
      <c r="M87" s="347"/>
      <c r="N87" s="338"/>
      <c r="O87" s="338"/>
      <c r="P87" s="338"/>
      <c r="Q87" s="338"/>
      <c r="R87" s="338"/>
      <c r="S87" s="338"/>
      <c r="T87" s="338"/>
      <c r="U87" s="338"/>
      <c r="V87" s="338"/>
    </row>
    <row r="88" spans="2:22" ht="20.100000000000001" customHeight="1" x14ac:dyDescent="0.2">
      <c r="B88" s="337"/>
      <c r="C88" s="338"/>
      <c r="D88" s="338"/>
      <c r="E88" s="338"/>
      <c r="F88" s="338"/>
      <c r="G88" s="338"/>
      <c r="H88" s="338"/>
      <c r="I88" s="338"/>
      <c r="K88" s="338"/>
      <c r="L88" s="338"/>
      <c r="M88" s="347"/>
      <c r="N88" s="338"/>
      <c r="O88" s="338"/>
      <c r="P88" s="338"/>
      <c r="Q88" s="338"/>
      <c r="R88" s="338"/>
      <c r="S88" s="338"/>
      <c r="T88" s="338"/>
      <c r="U88" s="338"/>
      <c r="V88" s="338"/>
    </row>
    <row r="89" spans="2:22" ht="20.100000000000001" customHeight="1" x14ac:dyDescent="0.2">
      <c r="B89" s="337"/>
      <c r="C89" s="338"/>
      <c r="D89" s="338"/>
      <c r="E89" s="338"/>
      <c r="F89" s="338"/>
      <c r="G89" s="338"/>
      <c r="H89" s="338"/>
      <c r="I89" s="338"/>
      <c r="K89" s="338"/>
      <c r="L89" s="338"/>
      <c r="M89" s="347"/>
      <c r="N89" s="338"/>
      <c r="O89" s="338"/>
      <c r="P89" s="338"/>
      <c r="Q89" s="338"/>
      <c r="R89" s="338"/>
      <c r="S89" s="338"/>
      <c r="T89" s="338"/>
      <c r="U89" s="338"/>
      <c r="V89" s="338"/>
    </row>
    <row r="90" spans="2:22" ht="20.100000000000001" customHeight="1" x14ac:dyDescent="0.2">
      <c r="B90" s="337"/>
      <c r="C90" s="338"/>
      <c r="D90" s="338"/>
      <c r="E90" s="338"/>
      <c r="F90" s="338"/>
      <c r="G90" s="338"/>
      <c r="H90" s="338"/>
      <c r="I90" s="338"/>
      <c r="K90" s="338"/>
      <c r="L90" s="338"/>
      <c r="M90" s="347"/>
      <c r="N90" s="338"/>
      <c r="O90" s="338"/>
      <c r="P90" s="338"/>
      <c r="Q90" s="338"/>
      <c r="R90" s="338"/>
      <c r="S90" s="338"/>
      <c r="T90" s="338"/>
      <c r="U90" s="338"/>
      <c r="V90" s="338"/>
    </row>
    <row r="91" spans="2:22" ht="20.100000000000001" customHeight="1" x14ac:dyDescent="0.2">
      <c r="B91" s="337"/>
      <c r="C91" s="338"/>
      <c r="D91" s="338"/>
      <c r="E91" s="338"/>
      <c r="F91" s="338"/>
      <c r="G91" s="338"/>
      <c r="H91" s="338"/>
      <c r="I91" s="338"/>
      <c r="K91" s="338"/>
      <c r="L91" s="338"/>
      <c r="M91" s="347"/>
      <c r="N91" s="338"/>
      <c r="O91" s="338"/>
      <c r="P91" s="338"/>
      <c r="Q91" s="338"/>
      <c r="R91" s="338"/>
      <c r="S91" s="338"/>
      <c r="T91" s="338"/>
      <c r="U91" s="338"/>
      <c r="V91" s="338"/>
    </row>
    <row r="92" spans="2:22" ht="20.100000000000001" customHeight="1" x14ac:dyDescent="0.2">
      <c r="B92" s="337"/>
      <c r="C92" s="338"/>
      <c r="D92" s="338"/>
      <c r="E92" s="338"/>
      <c r="F92" s="338"/>
      <c r="G92" s="338"/>
      <c r="H92" s="338"/>
      <c r="I92" s="338"/>
      <c r="K92" s="338"/>
      <c r="L92" s="338"/>
      <c r="M92" s="347"/>
      <c r="N92" s="338"/>
      <c r="O92" s="338"/>
      <c r="P92" s="338"/>
      <c r="Q92" s="338"/>
      <c r="R92" s="338"/>
      <c r="S92" s="338"/>
      <c r="T92" s="338"/>
      <c r="U92" s="338"/>
      <c r="V92" s="338"/>
    </row>
    <row r="93" spans="2:22" ht="20.100000000000001" customHeight="1" x14ac:dyDescent="0.2">
      <c r="B93" s="337"/>
      <c r="C93" s="338"/>
      <c r="D93" s="338"/>
    </row>
    <row r="94" spans="2:22" ht="20.100000000000001" customHeight="1" x14ac:dyDescent="0.2">
      <c r="B94" s="337"/>
      <c r="C94" s="338"/>
      <c r="D94" s="338"/>
    </row>
    <row r="95" spans="2:22" ht="20.100000000000001" customHeight="1" x14ac:dyDescent="0.2">
      <c r="B95" s="337"/>
      <c r="C95" s="338"/>
      <c r="D95" s="338"/>
    </row>
    <row r="96" spans="2:22" ht="20.100000000000001" customHeight="1" x14ac:dyDescent="0.2">
      <c r="B96" s="337"/>
      <c r="C96" s="338"/>
      <c r="D96" s="338"/>
    </row>
    <row r="97" spans="2:4" ht="20.100000000000001" customHeight="1" x14ac:dyDescent="0.2">
      <c r="B97" s="337"/>
      <c r="C97" s="338"/>
      <c r="D97" s="338"/>
    </row>
    <row r="98" spans="2:4" ht="20.100000000000001" customHeight="1" x14ac:dyDescent="0.2">
      <c r="B98" s="337"/>
      <c r="C98" s="338"/>
      <c r="D98" s="338"/>
    </row>
    <row r="99" spans="2:4" ht="20.100000000000001" customHeight="1" x14ac:dyDescent="0.2">
      <c r="B99" s="337"/>
      <c r="C99" s="338"/>
      <c r="D99" s="338"/>
    </row>
    <row r="100" spans="2:4" ht="20.100000000000001" customHeight="1" x14ac:dyDescent="0.2">
      <c r="B100" s="337"/>
      <c r="C100" s="338"/>
      <c r="D100" s="338"/>
    </row>
    <row r="101" spans="2:4" ht="20.100000000000001" customHeight="1" x14ac:dyDescent="0.2">
      <c r="B101" s="337"/>
      <c r="C101" s="338"/>
      <c r="D101" s="338"/>
    </row>
    <row r="102" spans="2:4" ht="20.100000000000001" customHeight="1" x14ac:dyDescent="0.2">
      <c r="B102" s="337"/>
      <c r="C102" s="338"/>
      <c r="D102" s="338"/>
    </row>
    <row r="103" spans="2:4" ht="20.100000000000001" customHeight="1" x14ac:dyDescent="0.2">
      <c r="B103" s="337"/>
      <c r="C103" s="338"/>
      <c r="D103" s="338"/>
    </row>
    <row r="140" spans="5:22" ht="20.100000000000001" customHeight="1" x14ac:dyDescent="0.2">
      <c r="E140" s="336"/>
      <c r="F140" s="336"/>
      <c r="G140" s="336"/>
      <c r="H140" s="336"/>
      <c r="I140" s="336"/>
      <c r="J140" s="336"/>
      <c r="K140" s="336"/>
      <c r="L140" s="336"/>
      <c r="M140" s="336"/>
      <c r="N140" s="336"/>
      <c r="O140" s="336"/>
      <c r="P140" s="336"/>
      <c r="Q140" s="336"/>
      <c r="R140" s="336"/>
      <c r="S140" s="336"/>
      <c r="T140" s="336"/>
      <c r="U140" s="336"/>
      <c r="V140" s="336"/>
    </row>
    <row r="141" spans="5:22" ht="20.100000000000001" customHeight="1" x14ac:dyDescent="0.2">
      <c r="E141" s="336"/>
      <c r="F141" s="336"/>
      <c r="G141" s="336"/>
      <c r="H141" s="336"/>
      <c r="I141" s="336"/>
      <c r="J141" s="336"/>
      <c r="K141" s="336"/>
      <c r="L141" s="336"/>
      <c r="M141" s="336"/>
      <c r="N141" s="336"/>
      <c r="O141" s="336"/>
      <c r="P141" s="336"/>
      <c r="Q141" s="336"/>
      <c r="R141" s="336"/>
      <c r="S141" s="336"/>
      <c r="T141" s="336"/>
      <c r="U141" s="336"/>
      <c r="V141" s="336"/>
    </row>
    <row r="142" spans="5:22" ht="20.100000000000001" customHeight="1" x14ac:dyDescent="0.2">
      <c r="E142" s="336"/>
      <c r="F142" s="336"/>
      <c r="G142" s="336"/>
      <c r="H142" s="336"/>
      <c r="I142" s="336"/>
      <c r="J142" s="336"/>
      <c r="K142" s="336"/>
      <c r="L142" s="336"/>
      <c r="M142" s="336"/>
      <c r="N142" s="336"/>
      <c r="O142" s="336"/>
      <c r="P142" s="336"/>
      <c r="Q142" s="336"/>
      <c r="R142" s="336"/>
      <c r="S142" s="336"/>
      <c r="T142" s="336"/>
      <c r="U142" s="336"/>
      <c r="V142" s="336"/>
    </row>
    <row r="143" spans="5:22" ht="20.100000000000001" customHeight="1" x14ac:dyDescent="0.2">
      <c r="E143" s="336"/>
      <c r="F143" s="336"/>
      <c r="G143" s="336"/>
      <c r="H143" s="336"/>
      <c r="I143" s="336"/>
      <c r="J143" s="336"/>
      <c r="K143" s="336"/>
      <c r="L143" s="336"/>
      <c r="M143" s="336"/>
      <c r="N143" s="336"/>
      <c r="O143" s="336"/>
      <c r="P143" s="336"/>
      <c r="Q143" s="336"/>
      <c r="R143" s="336"/>
      <c r="S143" s="336"/>
      <c r="T143" s="336"/>
      <c r="U143" s="336"/>
      <c r="V143" s="336"/>
    </row>
    <row r="144" spans="5:22" ht="20.100000000000001" customHeight="1" x14ac:dyDescent="0.2">
      <c r="E144" s="336"/>
      <c r="F144" s="336"/>
      <c r="G144" s="336"/>
      <c r="H144" s="336"/>
      <c r="I144" s="336"/>
      <c r="J144" s="336"/>
      <c r="K144" s="336"/>
      <c r="L144" s="336"/>
      <c r="M144" s="336"/>
      <c r="N144" s="336"/>
      <c r="O144" s="336"/>
      <c r="P144" s="336"/>
      <c r="Q144" s="336"/>
      <c r="R144" s="336"/>
      <c r="S144" s="336"/>
      <c r="T144" s="336"/>
      <c r="U144" s="336"/>
      <c r="V144" s="336"/>
    </row>
    <row r="145" spans="5:22" ht="20.100000000000001" customHeight="1" x14ac:dyDescent="0.2">
      <c r="E145" s="336"/>
      <c r="F145" s="336"/>
      <c r="G145" s="336"/>
      <c r="H145" s="336"/>
      <c r="I145" s="336"/>
      <c r="J145" s="336"/>
      <c r="K145" s="336"/>
      <c r="L145" s="336"/>
      <c r="M145" s="336"/>
      <c r="N145" s="336"/>
      <c r="O145" s="336"/>
      <c r="P145" s="336"/>
      <c r="Q145" s="336"/>
      <c r="R145" s="336"/>
      <c r="S145" s="336"/>
      <c r="T145" s="336"/>
      <c r="U145" s="336"/>
      <c r="V145" s="336"/>
    </row>
    <row r="146" spans="5:22" ht="20.100000000000001" customHeight="1" x14ac:dyDescent="0.2">
      <c r="E146" s="336"/>
      <c r="F146" s="336"/>
      <c r="G146" s="336"/>
      <c r="H146" s="336"/>
      <c r="I146" s="336"/>
      <c r="J146" s="336"/>
      <c r="K146" s="336"/>
      <c r="L146" s="336"/>
      <c r="M146" s="336"/>
      <c r="N146" s="336"/>
      <c r="O146" s="336"/>
      <c r="P146" s="336"/>
      <c r="Q146" s="336"/>
      <c r="R146" s="336"/>
      <c r="S146" s="336"/>
      <c r="T146" s="336"/>
      <c r="U146" s="336"/>
      <c r="V146" s="336"/>
    </row>
    <row r="147" spans="5:22" ht="20.100000000000001" customHeight="1" x14ac:dyDescent="0.2">
      <c r="E147" s="336"/>
      <c r="F147" s="336"/>
      <c r="G147" s="336"/>
      <c r="H147" s="336"/>
      <c r="I147" s="336"/>
      <c r="J147" s="336"/>
      <c r="K147" s="336"/>
      <c r="L147" s="336"/>
      <c r="M147" s="336"/>
      <c r="N147" s="336"/>
      <c r="O147" s="336"/>
      <c r="P147" s="336"/>
      <c r="Q147" s="336"/>
      <c r="R147" s="336"/>
      <c r="S147" s="336"/>
      <c r="T147" s="336"/>
      <c r="U147" s="336"/>
      <c r="V147" s="336"/>
    </row>
    <row r="148" spans="5:22" ht="20.100000000000001" customHeight="1" x14ac:dyDescent="0.2">
      <c r="E148" s="336"/>
      <c r="F148" s="336"/>
      <c r="G148" s="336"/>
      <c r="H148" s="336"/>
      <c r="I148" s="336"/>
      <c r="J148" s="336"/>
      <c r="K148" s="336"/>
      <c r="L148" s="336"/>
      <c r="M148" s="336"/>
      <c r="N148" s="336"/>
      <c r="O148" s="336"/>
      <c r="P148" s="336"/>
      <c r="Q148" s="336"/>
      <c r="R148" s="336"/>
      <c r="S148" s="336"/>
      <c r="T148" s="336"/>
      <c r="U148" s="336"/>
      <c r="V148" s="336"/>
    </row>
    <row r="149" spans="5:22" ht="20.100000000000001" customHeight="1" x14ac:dyDescent="0.2">
      <c r="E149" s="336"/>
      <c r="F149" s="336"/>
      <c r="G149" s="336"/>
      <c r="H149" s="336"/>
      <c r="I149" s="336"/>
      <c r="J149" s="336"/>
      <c r="K149" s="336"/>
      <c r="L149" s="336"/>
      <c r="M149" s="336"/>
      <c r="N149" s="336"/>
      <c r="O149" s="336"/>
      <c r="P149" s="336"/>
      <c r="Q149" s="336"/>
      <c r="R149" s="336"/>
      <c r="S149" s="336"/>
      <c r="T149" s="336"/>
      <c r="U149" s="336"/>
      <c r="V149" s="336"/>
    </row>
    <row r="150" spans="5:22" ht="20.100000000000001" customHeight="1" x14ac:dyDescent="0.2">
      <c r="E150" s="336"/>
      <c r="F150" s="336"/>
      <c r="G150" s="336"/>
      <c r="H150" s="336"/>
      <c r="I150" s="336"/>
      <c r="J150" s="336"/>
      <c r="K150" s="336"/>
      <c r="L150" s="336"/>
      <c r="M150" s="336"/>
      <c r="N150" s="336"/>
      <c r="O150" s="336"/>
      <c r="P150" s="336"/>
      <c r="Q150" s="336"/>
      <c r="R150" s="336"/>
      <c r="S150" s="336"/>
      <c r="T150" s="336"/>
      <c r="U150" s="336"/>
      <c r="V150" s="336"/>
    </row>
    <row r="151" spans="5:22" ht="20.100000000000001" customHeight="1" x14ac:dyDescent="0.2">
      <c r="E151" s="336"/>
      <c r="F151" s="336"/>
      <c r="G151" s="336"/>
      <c r="H151" s="336"/>
      <c r="I151" s="336"/>
      <c r="J151" s="336"/>
      <c r="K151" s="336"/>
      <c r="L151" s="336"/>
      <c r="M151" s="336"/>
      <c r="N151" s="336"/>
      <c r="O151" s="336"/>
      <c r="P151" s="336"/>
      <c r="Q151" s="336"/>
      <c r="R151" s="336"/>
      <c r="S151" s="336"/>
      <c r="T151" s="336"/>
      <c r="U151" s="336"/>
      <c r="V151" s="336"/>
    </row>
    <row r="152" spans="5:22" ht="20.100000000000001" customHeight="1" x14ac:dyDescent="0.2">
      <c r="E152" s="336"/>
      <c r="F152" s="336"/>
      <c r="G152" s="336"/>
      <c r="H152" s="336"/>
      <c r="I152" s="336"/>
      <c r="J152" s="336"/>
      <c r="K152" s="336"/>
      <c r="L152" s="336"/>
      <c r="M152" s="336"/>
      <c r="N152" s="336"/>
      <c r="O152" s="336"/>
      <c r="P152" s="336"/>
      <c r="Q152" s="336"/>
      <c r="R152" s="336"/>
      <c r="S152" s="336"/>
      <c r="T152" s="336"/>
      <c r="U152" s="336"/>
      <c r="V152" s="336"/>
    </row>
    <row r="153" spans="5:22" ht="20.100000000000001" customHeight="1" x14ac:dyDescent="0.2">
      <c r="E153" s="336"/>
      <c r="F153" s="336"/>
      <c r="G153" s="336"/>
      <c r="H153" s="336"/>
      <c r="I153" s="336"/>
      <c r="J153" s="336"/>
      <c r="K153" s="336"/>
      <c r="L153" s="336"/>
      <c r="M153" s="336"/>
      <c r="N153" s="336"/>
      <c r="O153" s="336"/>
      <c r="P153" s="336"/>
      <c r="Q153" s="336"/>
      <c r="R153" s="336"/>
      <c r="S153" s="336"/>
      <c r="T153" s="336"/>
      <c r="U153" s="336"/>
      <c r="V153" s="336"/>
    </row>
    <row r="154" spans="5:22" ht="20.100000000000001" customHeight="1" x14ac:dyDescent="0.2">
      <c r="E154" s="336"/>
      <c r="F154" s="336"/>
      <c r="G154" s="336"/>
      <c r="H154" s="336"/>
      <c r="I154" s="336"/>
      <c r="J154" s="336"/>
      <c r="K154" s="336"/>
      <c r="L154" s="336"/>
      <c r="M154" s="336"/>
      <c r="N154" s="336"/>
      <c r="O154" s="336"/>
      <c r="P154" s="336"/>
      <c r="Q154" s="336"/>
      <c r="R154" s="336"/>
      <c r="S154" s="336"/>
      <c r="T154" s="336"/>
      <c r="U154" s="336"/>
      <c r="V154" s="336"/>
    </row>
    <row r="155" spans="5:22" ht="20.100000000000001" customHeight="1" x14ac:dyDescent="0.2">
      <c r="E155" s="336"/>
      <c r="F155" s="336"/>
      <c r="G155" s="336"/>
      <c r="H155" s="336"/>
      <c r="I155" s="336"/>
      <c r="J155" s="336"/>
      <c r="K155" s="336"/>
      <c r="L155" s="336"/>
      <c r="M155" s="336"/>
      <c r="N155" s="336"/>
      <c r="O155" s="336"/>
      <c r="P155" s="336"/>
      <c r="Q155" s="336"/>
      <c r="R155" s="336"/>
      <c r="S155" s="336"/>
      <c r="T155" s="336"/>
      <c r="U155" s="336"/>
      <c r="V155" s="336"/>
    </row>
    <row r="156" spans="5:22" ht="20.100000000000001" customHeight="1" x14ac:dyDescent="0.2">
      <c r="E156" s="336"/>
      <c r="F156" s="336"/>
      <c r="G156" s="336"/>
      <c r="H156" s="336"/>
      <c r="I156" s="336"/>
      <c r="J156" s="336"/>
      <c r="K156" s="336"/>
      <c r="L156" s="336"/>
      <c r="M156" s="336"/>
      <c r="N156" s="336"/>
      <c r="O156" s="336"/>
      <c r="P156" s="336"/>
      <c r="Q156" s="336"/>
      <c r="R156" s="336"/>
      <c r="S156" s="336"/>
      <c r="T156" s="336"/>
      <c r="U156" s="336"/>
      <c r="V156" s="336"/>
    </row>
    <row r="157" spans="5:22" ht="20.100000000000001" customHeight="1" x14ac:dyDescent="0.2">
      <c r="E157" s="336"/>
      <c r="F157" s="336"/>
      <c r="G157" s="336"/>
      <c r="H157" s="336"/>
      <c r="I157" s="336"/>
      <c r="J157" s="336"/>
      <c r="K157" s="336"/>
      <c r="L157" s="336"/>
      <c r="M157" s="336"/>
      <c r="N157" s="336"/>
      <c r="O157" s="336"/>
      <c r="P157" s="336"/>
      <c r="Q157" s="336"/>
      <c r="R157" s="336"/>
      <c r="S157" s="336"/>
      <c r="T157" s="336"/>
      <c r="U157" s="336"/>
      <c r="V157" s="336"/>
    </row>
    <row r="158" spans="5:22" ht="20.100000000000001" customHeight="1" x14ac:dyDescent="0.2">
      <c r="E158" s="336"/>
      <c r="F158" s="336"/>
      <c r="G158" s="336"/>
      <c r="H158" s="336"/>
      <c r="I158" s="336"/>
      <c r="J158" s="336"/>
      <c r="K158" s="336"/>
      <c r="L158" s="336"/>
      <c r="M158" s="336"/>
      <c r="N158" s="336"/>
      <c r="O158" s="336"/>
      <c r="P158" s="336"/>
      <c r="Q158" s="336"/>
      <c r="R158" s="336"/>
      <c r="S158" s="336"/>
      <c r="T158" s="336"/>
      <c r="U158" s="336"/>
      <c r="V158" s="336"/>
    </row>
    <row r="159" spans="5:22" ht="20.100000000000001" customHeight="1" x14ac:dyDescent="0.2">
      <c r="E159" s="336"/>
      <c r="F159" s="336"/>
      <c r="G159" s="336"/>
      <c r="H159" s="336"/>
      <c r="I159" s="336"/>
      <c r="J159" s="336"/>
      <c r="K159" s="336"/>
      <c r="L159" s="336"/>
      <c r="M159" s="336"/>
      <c r="N159" s="336"/>
      <c r="O159" s="336"/>
      <c r="P159" s="336"/>
      <c r="Q159" s="336"/>
      <c r="R159" s="336"/>
      <c r="S159" s="336"/>
      <c r="T159" s="336"/>
      <c r="U159" s="336"/>
      <c r="V159" s="336"/>
    </row>
    <row r="160" spans="5:22" ht="20.100000000000001" customHeight="1" x14ac:dyDescent="0.2">
      <c r="E160" s="336"/>
      <c r="F160" s="336"/>
      <c r="G160" s="336"/>
      <c r="H160" s="336"/>
      <c r="I160" s="336"/>
      <c r="J160" s="336"/>
      <c r="K160" s="336"/>
      <c r="L160" s="336"/>
      <c r="M160" s="336"/>
      <c r="N160" s="336"/>
      <c r="O160" s="336"/>
      <c r="P160" s="336"/>
      <c r="Q160" s="336"/>
      <c r="R160" s="336"/>
      <c r="S160" s="336"/>
      <c r="T160" s="336"/>
      <c r="U160" s="336"/>
      <c r="V160" s="336"/>
    </row>
    <row r="161" spans="5:22" ht="20.100000000000001" customHeight="1" x14ac:dyDescent="0.2">
      <c r="E161" s="336"/>
      <c r="F161" s="336"/>
      <c r="G161" s="336"/>
      <c r="H161" s="336"/>
      <c r="I161" s="336"/>
      <c r="J161" s="336"/>
      <c r="K161" s="336"/>
      <c r="L161" s="336"/>
      <c r="M161" s="336"/>
      <c r="N161" s="336"/>
      <c r="O161" s="336"/>
      <c r="P161" s="336"/>
      <c r="Q161" s="336"/>
      <c r="R161" s="336"/>
      <c r="S161" s="336"/>
      <c r="T161" s="336"/>
      <c r="U161" s="336"/>
      <c r="V161" s="336"/>
    </row>
    <row r="162" spans="5:22" ht="20.100000000000001" customHeight="1" x14ac:dyDescent="0.2">
      <c r="E162" s="336"/>
      <c r="F162" s="336"/>
      <c r="G162" s="336"/>
      <c r="H162" s="336"/>
      <c r="I162" s="336"/>
      <c r="J162" s="336"/>
      <c r="K162" s="336"/>
      <c r="L162" s="336"/>
      <c r="M162" s="336"/>
      <c r="N162" s="336"/>
      <c r="O162" s="336"/>
      <c r="P162" s="336"/>
      <c r="Q162" s="336"/>
      <c r="R162" s="336"/>
      <c r="S162" s="336"/>
      <c r="T162" s="336"/>
      <c r="U162" s="336"/>
      <c r="V162" s="336"/>
    </row>
    <row r="163" spans="5:22" ht="20.100000000000001" customHeight="1" x14ac:dyDescent="0.2">
      <c r="E163" s="336"/>
      <c r="F163" s="336"/>
      <c r="G163" s="336"/>
      <c r="H163" s="336"/>
      <c r="I163" s="336"/>
      <c r="J163" s="336"/>
      <c r="K163" s="336"/>
      <c r="L163" s="336"/>
      <c r="M163" s="336"/>
      <c r="N163" s="336"/>
      <c r="O163" s="336"/>
      <c r="P163" s="336"/>
      <c r="Q163" s="336"/>
      <c r="R163" s="336"/>
      <c r="S163" s="336"/>
      <c r="T163" s="336"/>
      <c r="U163" s="336"/>
      <c r="V163" s="336"/>
    </row>
    <row r="164" spans="5:22" ht="20.100000000000001" customHeight="1" x14ac:dyDescent="0.2">
      <c r="E164" s="336"/>
      <c r="F164" s="336"/>
      <c r="G164" s="336"/>
      <c r="H164" s="336"/>
      <c r="I164" s="336"/>
      <c r="J164" s="336"/>
      <c r="K164" s="336"/>
      <c r="L164" s="336"/>
      <c r="M164" s="336"/>
      <c r="N164" s="336"/>
      <c r="O164" s="336"/>
      <c r="P164" s="336"/>
      <c r="Q164" s="336"/>
      <c r="R164" s="336"/>
      <c r="S164" s="336"/>
      <c r="T164" s="336"/>
      <c r="U164" s="336"/>
      <c r="V164" s="336"/>
    </row>
    <row r="165" spans="5:22" ht="20.100000000000001" customHeight="1" x14ac:dyDescent="0.2">
      <c r="E165" s="336"/>
      <c r="F165" s="336"/>
      <c r="G165" s="336"/>
      <c r="H165" s="336"/>
      <c r="I165" s="336"/>
      <c r="J165" s="336"/>
      <c r="K165" s="336"/>
      <c r="L165" s="336"/>
      <c r="M165" s="336"/>
      <c r="N165" s="336"/>
      <c r="O165" s="336"/>
      <c r="P165" s="336"/>
      <c r="Q165" s="336"/>
      <c r="R165" s="336"/>
      <c r="S165" s="336"/>
      <c r="T165" s="336"/>
      <c r="U165" s="336"/>
      <c r="V165" s="336"/>
    </row>
    <row r="166" spans="5:22" ht="20.100000000000001" customHeight="1" x14ac:dyDescent="0.2">
      <c r="E166" s="336"/>
      <c r="F166" s="336"/>
      <c r="G166" s="336"/>
      <c r="H166" s="336"/>
      <c r="I166" s="336"/>
      <c r="J166" s="336"/>
      <c r="K166" s="336"/>
      <c r="L166" s="336"/>
      <c r="M166" s="336"/>
      <c r="N166" s="336"/>
      <c r="O166" s="336"/>
      <c r="P166" s="336"/>
      <c r="Q166" s="336"/>
      <c r="R166" s="336"/>
      <c r="S166" s="336"/>
      <c r="T166" s="336"/>
      <c r="U166" s="336"/>
      <c r="V166" s="336"/>
    </row>
    <row r="167" spans="5:22" ht="20.100000000000001" customHeight="1" x14ac:dyDescent="0.2">
      <c r="E167" s="336"/>
      <c r="F167" s="336"/>
      <c r="G167" s="336"/>
      <c r="H167" s="336"/>
      <c r="I167" s="336"/>
      <c r="J167" s="336"/>
      <c r="K167" s="336"/>
      <c r="L167" s="336"/>
      <c r="M167" s="336"/>
      <c r="N167" s="336"/>
      <c r="O167" s="336"/>
      <c r="P167" s="336"/>
      <c r="Q167" s="336"/>
      <c r="R167" s="336"/>
      <c r="S167" s="336"/>
      <c r="T167" s="336"/>
      <c r="U167" s="336"/>
      <c r="V167" s="336"/>
    </row>
    <row r="168" spans="5:22" ht="20.100000000000001" customHeight="1" x14ac:dyDescent="0.2">
      <c r="E168" s="336"/>
      <c r="F168" s="336"/>
      <c r="G168" s="336"/>
      <c r="H168" s="336"/>
      <c r="I168" s="336"/>
      <c r="J168" s="336"/>
      <c r="K168" s="336"/>
      <c r="L168" s="336"/>
      <c r="M168" s="336"/>
      <c r="N168" s="336"/>
      <c r="O168" s="336"/>
      <c r="P168" s="336"/>
      <c r="Q168" s="336"/>
      <c r="R168" s="336"/>
      <c r="S168" s="336"/>
      <c r="T168" s="336"/>
      <c r="U168" s="336"/>
      <c r="V168" s="336"/>
    </row>
    <row r="169" spans="5:22" ht="20.100000000000001" customHeight="1" x14ac:dyDescent="0.2">
      <c r="E169" s="336"/>
      <c r="F169" s="336"/>
      <c r="G169" s="336"/>
      <c r="H169" s="336"/>
      <c r="I169" s="336"/>
      <c r="J169" s="336"/>
      <c r="K169" s="336"/>
      <c r="L169" s="336"/>
      <c r="M169" s="336"/>
      <c r="N169" s="336"/>
      <c r="O169" s="336"/>
      <c r="P169" s="336"/>
      <c r="Q169" s="336"/>
      <c r="R169" s="336"/>
      <c r="S169" s="336"/>
      <c r="T169" s="336"/>
      <c r="U169" s="336"/>
      <c r="V169" s="336"/>
    </row>
    <row r="170" spans="5:22" ht="20.100000000000001" customHeight="1" x14ac:dyDescent="0.2">
      <c r="E170" s="336"/>
      <c r="F170" s="336"/>
      <c r="G170" s="336"/>
      <c r="H170" s="336"/>
      <c r="I170" s="336"/>
      <c r="J170" s="336"/>
      <c r="K170" s="336"/>
      <c r="L170" s="336"/>
      <c r="M170" s="336"/>
      <c r="N170" s="336"/>
      <c r="O170" s="336"/>
      <c r="P170" s="336"/>
      <c r="Q170" s="336"/>
      <c r="R170" s="336"/>
      <c r="S170" s="336"/>
      <c r="T170" s="336"/>
      <c r="U170" s="336"/>
      <c r="V170" s="336"/>
    </row>
    <row r="173" spans="5:22" ht="20.100000000000001" customHeight="1" x14ac:dyDescent="0.2">
      <c r="E173" s="336"/>
      <c r="F173" s="336"/>
      <c r="G173" s="336"/>
      <c r="H173" s="336"/>
      <c r="I173" s="336"/>
      <c r="J173" s="336"/>
      <c r="K173" s="336"/>
      <c r="L173" s="336"/>
      <c r="M173" s="336"/>
      <c r="N173" s="336"/>
      <c r="O173" s="336"/>
      <c r="P173" s="336"/>
      <c r="Q173" s="336"/>
      <c r="R173" s="336"/>
      <c r="S173" s="336"/>
      <c r="T173" s="336"/>
      <c r="U173" s="336"/>
      <c r="V173" s="336"/>
    </row>
    <row r="174" spans="5:22" ht="20.100000000000001" customHeight="1" x14ac:dyDescent="0.2">
      <c r="E174" s="336"/>
      <c r="F174" s="336"/>
      <c r="G174" s="336"/>
      <c r="H174" s="336"/>
      <c r="I174" s="336"/>
      <c r="J174" s="336"/>
      <c r="K174" s="336"/>
      <c r="L174" s="336"/>
      <c r="M174" s="336"/>
      <c r="N174" s="336"/>
      <c r="O174" s="336"/>
      <c r="P174" s="336"/>
      <c r="Q174" s="336"/>
      <c r="R174" s="336"/>
      <c r="S174" s="336"/>
      <c r="T174" s="336"/>
      <c r="U174" s="336"/>
      <c r="V174" s="336"/>
    </row>
    <row r="175" spans="5:22" ht="20.100000000000001" customHeight="1" x14ac:dyDescent="0.2">
      <c r="E175" s="336"/>
      <c r="F175" s="336"/>
      <c r="G175" s="336"/>
      <c r="H175" s="336"/>
      <c r="I175" s="336"/>
      <c r="J175" s="336"/>
      <c r="K175" s="336"/>
      <c r="L175" s="336"/>
      <c r="M175" s="336"/>
      <c r="N175" s="336"/>
      <c r="O175" s="336"/>
      <c r="P175" s="336"/>
      <c r="Q175" s="336"/>
      <c r="R175" s="336"/>
      <c r="S175" s="336"/>
      <c r="T175" s="336"/>
      <c r="U175" s="336"/>
      <c r="V175" s="336"/>
    </row>
    <row r="176" spans="5:22" ht="20.100000000000001" customHeight="1" x14ac:dyDescent="0.2">
      <c r="E176" s="336"/>
      <c r="F176" s="336"/>
      <c r="G176" s="336"/>
      <c r="H176" s="336"/>
      <c r="I176" s="336"/>
      <c r="J176" s="336"/>
      <c r="K176" s="336"/>
      <c r="L176" s="336"/>
      <c r="M176" s="336"/>
      <c r="N176" s="336"/>
      <c r="O176" s="336"/>
      <c r="P176" s="336"/>
      <c r="Q176" s="336"/>
      <c r="R176" s="336"/>
      <c r="S176" s="336"/>
      <c r="T176" s="336"/>
      <c r="U176" s="336"/>
      <c r="V176" s="336"/>
    </row>
    <row r="177" spans="5:22" ht="20.100000000000001" customHeight="1" x14ac:dyDescent="0.2">
      <c r="E177" s="336"/>
      <c r="F177" s="336"/>
      <c r="G177" s="336"/>
      <c r="H177" s="336"/>
      <c r="I177" s="336"/>
      <c r="J177" s="336"/>
      <c r="K177" s="336"/>
      <c r="L177" s="336"/>
      <c r="M177" s="336"/>
      <c r="N177" s="336"/>
      <c r="O177" s="336"/>
      <c r="P177" s="336"/>
      <c r="Q177" s="336"/>
      <c r="R177" s="336"/>
      <c r="S177" s="336"/>
      <c r="T177" s="336"/>
      <c r="U177" s="336"/>
      <c r="V177" s="336"/>
    </row>
    <row r="178" spans="5:22" ht="20.100000000000001" customHeight="1" x14ac:dyDescent="0.2">
      <c r="E178" s="336"/>
      <c r="F178" s="336"/>
      <c r="G178" s="336"/>
      <c r="H178" s="336"/>
      <c r="I178" s="336"/>
      <c r="J178" s="336"/>
      <c r="K178" s="336"/>
      <c r="L178" s="336"/>
      <c r="M178" s="336"/>
      <c r="N178" s="336"/>
      <c r="O178" s="336"/>
      <c r="P178" s="336"/>
      <c r="Q178" s="336"/>
      <c r="R178" s="336"/>
      <c r="S178" s="336"/>
      <c r="T178" s="336"/>
      <c r="U178" s="336"/>
      <c r="V178" s="336"/>
    </row>
    <row r="179" spans="5:22" ht="20.100000000000001" customHeight="1" x14ac:dyDescent="0.2">
      <c r="E179" s="336"/>
      <c r="F179" s="336"/>
      <c r="G179" s="336"/>
      <c r="H179" s="336"/>
      <c r="I179" s="336"/>
      <c r="J179" s="336"/>
      <c r="K179" s="336"/>
      <c r="L179" s="336"/>
      <c r="M179" s="336"/>
      <c r="N179" s="336"/>
      <c r="O179" s="336"/>
      <c r="P179" s="336"/>
      <c r="Q179" s="336"/>
      <c r="R179" s="336"/>
      <c r="S179" s="336"/>
      <c r="T179" s="336"/>
      <c r="U179" s="336"/>
      <c r="V179" s="336"/>
    </row>
    <row r="180" spans="5:22" ht="20.100000000000001" customHeight="1" x14ac:dyDescent="0.2">
      <c r="E180" s="336"/>
      <c r="F180" s="336"/>
      <c r="G180" s="336"/>
      <c r="H180" s="336"/>
      <c r="I180" s="336"/>
      <c r="J180" s="336"/>
      <c r="K180" s="336"/>
      <c r="L180" s="336"/>
      <c r="M180" s="336"/>
      <c r="N180" s="336"/>
      <c r="O180" s="336"/>
      <c r="P180" s="336"/>
      <c r="Q180" s="336"/>
      <c r="R180" s="336"/>
      <c r="S180" s="336"/>
      <c r="T180" s="336"/>
      <c r="U180" s="336"/>
      <c r="V180" s="336"/>
    </row>
    <row r="181" spans="5:22" ht="20.100000000000001" customHeight="1" x14ac:dyDescent="0.2">
      <c r="E181" s="336"/>
      <c r="F181" s="336"/>
      <c r="G181" s="336"/>
      <c r="H181" s="336"/>
      <c r="I181" s="336"/>
      <c r="J181" s="336"/>
      <c r="K181" s="336"/>
      <c r="L181" s="336"/>
      <c r="M181" s="336"/>
      <c r="N181" s="336"/>
      <c r="O181" s="336"/>
      <c r="P181" s="336"/>
      <c r="Q181" s="336"/>
      <c r="R181" s="336"/>
      <c r="S181" s="336"/>
      <c r="T181" s="336"/>
      <c r="U181" s="336"/>
      <c r="V181" s="336"/>
    </row>
    <row r="182" spans="5:22" ht="20.100000000000001" customHeight="1" x14ac:dyDescent="0.2">
      <c r="E182" s="336"/>
      <c r="F182" s="336"/>
      <c r="G182" s="336"/>
      <c r="H182" s="336"/>
      <c r="I182" s="336"/>
      <c r="J182" s="336"/>
      <c r="K182" s="336"/>
      <c r="L182" s="336"/>
      <c r="M182" s="336"/>
      <c r="N182" s="336"/>
      <c r="O182" s="336"/>
      <c r="P182" s="336"/>
      <c r="Q182" s="336"/>
      <c r="R182" s="336"/>
      <c r="S182" s="336"/>
      <c r="T182" s="336"/>
      <c r="U182" s="336"/>
      <c r="V182" s="336"/>
    </row>
    <row r="183" spans="5:22" ht="20.100000000000001" customHeight="1" x14ac:dyDescent="0.2">
      <c r="E183" s="336"/>
      <c r="F183" s="336"/>
      <c r="G183" s="336"/>
      <c r="H183" s="336"/>
      <c r="I183" s="336"/>
      <c r="J183" s="336"/>
      <c r="K183" s="336"/>
      <c r="L183" s="336"/>
      <c r="M183" s="336"/>
      <c r="N183" s="336"/>
      <c r="O183" s="336"/>
      <c r="P183" s="336"/>
      <c r="Q183" s="336"/>
      <c r="R183" s="336"/>
      <c r="S183" s="336"/>
      <c r="T183" s="336"/>
      <c r="U183" s="336"/>
      <c r="V183" s="336"/>
    </row>
    <row r="184" spans="5:22" ht="20.100000000000001" customHeight="1" x14ac:dyDescent="0.2">
      <c r="E184" s="336"/>
      <c r="F184" s="336"/>
      <c r="G184" s="336"/>
      <c r="H184" s="336"/>
      <c r="I184" s="336"/>
      <c r="J184" s="336"/>
      <c r="K184" s="336"/>
      <c r="L184" s="336"/>
      <c r="M184" s="336"/>
      <c r="N184" s="336"/>
      <c r="O184" s="336"/>
      <c r="P184" s="336"/>
      <c r="Q184" s="336"/>
      <c r="R184" s="336"/>
      <c r="S184" s="336"/>
      <c r="T184" s="336"/>
      <c r="U184" s="336"/>
      <c r="V184" s="336"/>
    </row>
    <row r="185" spans="5:22" ht="20.100000000000001" customHeight="1" x14ac:dyDescent="0.2">
      <c r="E185" s="336"/>
      <c r="F185" s="336"/>
      <c r="G185" s="336"/>
      <c r="H185" s="336"/>
      <c r="I185" s="336"/>
      <c r="J185" s="336"/>
      <c r="K185" s="336"/>
      <c r="L185" s="336"/>
      <c r="M185" s="336"/>
      <c r="N185" s="336"/>
      <c r="O185" s="336"/>
      <c r="P185" s="336"/>
      <c r="Q185" s="336"/>
      <c r="R185" s="336"/>
      <c r="S185" s="336"/>
      <c r="T185" s="336"/>
      <c r="U185" s="336"/>
      <c r="V185" s="336"/>
    </row>
    <row r="186" spans="5:22" ht="20.100000000000001" customHeight="1" x14ac:dyDescent="0.2">
      <c r="E186" s="336"/>
      <c r="F186" s="336"/>
      <c r="G186" s="336"/>
      <c r="H186" s="336"/>
      <c r="I186" s="336"/>
      <c r="J186" s="336"/>
      <c r="K186" s="336"/>
      <c r="L186" s="336"/>
      <c r="M186" s="336"/>
      <c r="N186" s="336"/>
      <c r="O186" s="336"/>
      <c r="P186" s="336"/>
      <c r="Q186" s="336"/>
      <c r="R186" s="336"/>
      <c r="S186" s="336"/>
      <c r="T186" s="336"/>
      <c r="U186" s="336"/>
      <c r="V186" s="336"/>
    </row>
    <row r="187" spans="5:22" ht="20.100000000000001" customHeight="1" x14ac:dyDescent="0.2">
      <c r="E187" s="336"/>
      <c r="F187" s="336"/>
      <c r="G187" s="336"/>
      <c r="H187" s="336"/>
      <c r="I187" s="336"/>
      <c r="J187" s="336"/>
      <c r="K187" s="336"/>
      <c r="L187" s="336"/>
      <c r="M187" s="336"/>
      <c r="N187" s="336"/>
      <c r="O187" s="336"/>
      <c r="P187" s="336"/>
      <c r="Q187" s="336"/>
      <c r="R187" s="336"/>
      <c r="S187" s="336"/>
      <c r="T187" s="336"/>
      <c r="U187" s="336"/>
      <c r="V187" s="336"/>
    </row>
    <row r="188" spans="5:22" ht="20.100000000000001" customHeight="1" x14ac:dyDescent="0.2">
      <c r="E188" s="336"/>
      <c r="F188" s="336"/>
      <c r="G188" s="336"/>
      <c r="H188" s="336"/>
      <c r="I188" s="336"/>
      <c r="J188" s="336"/>
      <c r="K188" s="336"/>
      <c r="L188" s="336"/>
      <c r="M188" s="336"/>
      <c r="N188" s="336"/>
      <c r="O188" s="336"/>
      <c r="P188" s="336"/>
      <c r="Q188" s="336"/>
      <c r="R188" s="336"/>
      <c r="S188" s="336"/>
      <c r="T188" s="336"/>
      <c r="U188" s="336"/>
      <c r="V188" s="336"/>
    </row>
    <row r="189" spans="5:22" ht="20.100000000000001" customHeight="1" x14ac:dyDescent="0.2">
      <c r="E189" s="336"/>
      <c r="F189" s="336"/>
      <c r="G189" s="336"/>
      <c r="H189" s="336"/>
      <c r="I189" s="336"/>
      <c r="J189" s="336"/>
      <c r="K189" s="336"/>
      <c r="L189" s="336"/>
      <c r="M189" s="336"/>
      <c r="N189" s="336"/>
      <c r="O189" s="336"/>
      <c r="P189" s="336"/>
      <c r="Q189" s="336"/>
      <c r="R189" s="336"/>
      <c r="S189" s="336"/>
      <c r="T189" s="336"/>
      <c r="U189" s="336"/>
      <c r="V189" s="336"/>
    </row>
    <row r="190" spans="5:22" ht="20.100000000000001" customHeight="1" x14ac:dyDescent="0.2">
      <c r="E190" s="336"/>
      <c r="F190" s="336"/>
      <c r="G190" s="336"/>
      <c r="H190" s="336"/>
      <c r="I190" s="336"/>
      <c r="J190" s="336"/>
      <c r="K190" s="336"/>
      <c r="L190" s="336"/>
      <c r="M190" s="336"/>
      <c r="N190" s="336"/>
      <c r="O190" s="336"/>
      <c r="P190" s="336"/>
      <c r="Q190" s="336"/>
      <c r="R190" s="336"/>
      <c r="S190" s="336"/>
      <c r="T190" s="336"/>
      <c r="U190" s="336"/>
      <c r="V190" s="336"/>
    </row>
    <row r="191" spans="5:22" ht="20.100000000000001" customHeight="1" x14ac:dyDescent="0.2">
      <c r="E191" s="336"/>
      <c r="F191" s="336"/>
      <c r="G191" s="336"/>
      <c r="H191" s="336"/>
      <c r="I191" s="336"/>
      <c r="J191" s="336"/>
      <c r="K191" s="336"/>
      <c r="L191" s="336"/>
      <c r="M191" s="336"/>
      <c r="N191" s="336"/>
      <c r="O191" s="336"/>
      <c r="P191" s="336"/>
      <c r="Q191" s="336"/>
      <c r="R191" s="336"/>
      <c r="S191" s="336"/>
      <c r="T191" s="336"/>
      <c r="U191" s="336"/>
      <c r="V191" s="336"/>
    </row>
    <row r="192" spans="5:22" ht="20.100000000000001" customHeight="1" x14ac:dyDescent="0.2">
      <c r="E192" s="336"/>
      <c r="F192" s="336"/>
      <c r="G192" s="336"/>
      <c r="H192" s="336"/>
      <c r="I192" s="336"/>
      <c r="J192" s="336"/>
      <c r="K192" s="336"/>
      <c r="L192" s="336"/>
      <c r="M192" s="336"/>
      <c r="N192" s="336"/>
      <c r="O192" s="336"/>
      <c r="P192" s="336"/>
      <c r="Q192" s="336"/>
      <c r="R192" s="336"/>
      <c r="S192" s="336"/>
      <c r="T192" s="336"/>
      <c r="U192" s="336"/>
      <c r="V192" s="336"/>
    </row>
    <row r="193" spans="5:22" ht="20.100000000000001" customHeight="1" x14ac:dyDescent="0.2">
      <c r="E193" s="336"/>
      <c r="F193" s="336"/>
      <c r="G193" s="336"/>
      <c r="H193" s="336"/>
      <c r="I193" s="336"/>
      <c r="J193" s="336"/>
      <c r="K193" s="336"/>
      <c r="L193" s="336"/>
      <c r="M193" s="336"/>
      <c r="N193" s="336"/>
      <c r="O193" s="336"/>
      <c r="P193" s="336"/>
      <c r="Q193" s="336"/>
      <c r="R193" s="336"/>
      <c r="S193" s="336"/>
      <c r="T193" s="336"/>
      <c r="U193" s="336"/>
      <c r="V193" s="336"/>
    </row>
    <row r="194" spans="5:22" ht="20.100000000000001" customHeight="1" x14ac:dyDescent="0.2">
      <c r="E194" s="336"/>
      <c r="F194" s="336"/>
      <c r="G194" s="336"/>
      <c r="H194" s="336"/>
      <c r="I194" s="336"/>
      <c r="J194" s="336"/>
      <c r="K194" s="336"/>
      <c r="L194" s="336"/>
      <c r="M194" s="336"/>
      <c r="N194" s="336"/>
      <c r="O194" s="336"/>
      <c r="P194" s="336"/>
      <c r="Q194" s="336"/>
      <c r="R194" s="336"/>
      <c r="S194" s="336"/>
      <c r="T194" s="336"/>
      <c r="U194" s="336"/>
      <c r="V194" s="336"/>
    </row>
    <row r="195" spans="5:22" ht="20.100000000000001" customHeight="1" x14ac:dyDescent="0.2">
      <c r="E195" s="336"/>
      <c r="F195" s="336"/>
      <c r="G195" s="336"/>
      <c r="H195" s="336"/>
      <c r="I195" s="336"/>
      <c r="J195" s="336"/>
      <c r="K195" s="336"/>
      <c r="L195" s="336"/>
      <c r="M195" s="336"/>
      <c r="N195" s="336"/>
      <c r="O195" s="336"/>
      <c r="P195" s="336"/>
      <c r="Q195" s="336"/>
      <c r="R195" s="336"/>
      <c r="S195" s="336"/>
      <c r="T195" s="336"/>
      <c r="U195" s="336"/>
      <c r="V195" s="336"/>
    </row>
    <row r="196" spans="5:22" ht="20.100000000000001" customHeight="1" x14ac:dyDescent="0.2">
      <c r="E196" s="336"/>
      <c r="F196" s="336"/>
      <c r="G196" s="336"/>
      <c r="H196" s="336"/>
      <c r="I196" s="336"/>
      <c r="J196" s="336"/>
      <c r="K196" s="336"/>
      <c r="L196" s="336"/>
      <c r="M196" s="336"/>
      <c r="N196" s="336"/>
      <c r="O196" s="336"/>
      <c r="P196" s="336"/>
      <c r="Q196" s="336"/>
      <c r="R196" s="336"/>
      <c r="S196" s="336"/>
      <c r="T196" s="336"/>
      <c r="U196" s="336"/>
      <c r="V196" s="336"/>
    </row>
    <row r="197" spans="5:22" ht="20.100000000000001" customHeight="1" x14ac:dyDescent="0.2">
      <c r="E197" s="336"/>
      <c r="F197" s="336"/>
      <c r="G197" s="336"/>
      <c r="H197" s="336"/>
      <c r="I197" s="336"/>
      <c r="J197" s="336"/>
      <c r="K197" s="336"/>
      <c r="L197" s="336"/>
      <c r="M197" s="336"/>
      <c r="N197" s="336"/>
      <c r="O197" s="336"/>
      <c r="P197" s="336"/>
      <c r="Q197" s="336"/>
      <c r="R197" s="336"/>
      <c r="S197" s="336"/>
      <c r="T197" s="336"/>
      <c r="U197" s="336"/>
      <c r="V197" s="336"/>
    </row>
    <row r="198" spans="5:22" ht="20.100000000000001" customHeight="1" x14ac:dyDescent="0.2">
      <c r="E198" s="336"/>
      <c r="F198" s="336"/>
      <c r="G198" s="336"/>
      <c r="H198" s="336"/>
      <c r="I198" s="336"/>
      <c r="J198" s="336"/>
      <c r="K198" s="336"/>
      <c r="L198" s="336"/>
      <c r="M198" s="336"/>
      <c r="N198" s="336"/>
      <c r="O198" s="336"/>
      <c r="P198" s="336"/>
      <c r="Q198" s="336"/>
      <c r="R198" s="336"/>
      <c r="S198" s="336"/>
      <c r="T198" s="336"/>
      <c r="U198" s="336"/>
      <c r="V198" s="336"/>
    </row>
    <row r="199" spans="5:22" ht="20.100000000000001" customHeight="1" x14ac:dyDescent="0.2">
      <c r="E199" s="336"/>
      <c r="F199" s="336"/>
      <c r="G199" s="336"/>
      <c r="H199" s="336"/>
      <c r="I199" s="336"/>
      <c r="J199" s="336"/>
      <c r="K199" s="336"/>
      <c r="L199" s="336"/>
      <c r="M199" s="336"/>
      <c r="N199" s="336"/>
      <c r="O199" s="336"/>
      <c r="P199" s="336"/>
      <c r="Q199" s="336"/>
      <c r="R199" s="336"/>
      <c r="S199" s="336"/>
      <c r="T199" s="336"/>
      <c r="U199" s="336"/>
      <c r="V199" s="336"/>
    </row>
    <row r="200" spans="5:22" ht="20.100000000000001" customHeight="1" x14ac:dyDescent="0.2">
      <c r="E200" s="336"/>
      <c r="F200" s="336"/>
      <c r="G200" s="336"/>
      <c r="H200" s="336"/>
      <c r="I200" s="336"/>
      <c r="J200" s="336"/>
      <c r="K200" s="336"/>
      <c r="L200" s="336"/>
      <c r="M200" s="336"/>
      <c r="N200" s="336"/>
      <c r="O200" s="336"/>
      <c r="P200" s="336"/>
      <c r="Q200" s="336"/>
      <c r="R200" s="336"/>
      <c r="S200" s="336"/>
      <c r="T200" s="336"/>
      <c r="U200" s="336"/>
      <c r="V200" s="336"/>
    </row>
    <row r="201" spans="5:22" ht="20.100000000000001" customHeight="1" x14ac:dyDescent="0.2">
      <c r="E201" s="336"/>
      <c r="F201" s="336"/>
      <c r="G201" s="336"/>
      <c r="H201" s="336"/>
      <c r="I201" s="336"/>
      <c r="J201" s="336"/>
      <c r="K201" s="336"/>
      <c r="L201" s="336"/>
      <c r="M201" s="336"/>
      <c r="N201" s="336"/>
      <c r="O201" s="336"/>
      <c r="P201" s="336"/>
      <c r="Q201" s="336"/>
      <c r="R201" s="336"/>
      <c r="S201" s="336"/>
      <c r="T201" s="336"/>
      <c r="U201" s="336"/>
      <c r="V201" s="336"/>
    </row>
  </sheetData>
  <mergeCells count="21">
    <mergeCell ref="Q5:Q6"/>
    <mergeCell ref="A1:V1"/>
    <mergeCell ref="A2:V2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5:P6"/>
    <mergeCell ref="R5:R6"/>
    <mergeCell ref="S5:S6"/>
    <mergeCell ref="T5:T6"/>
    <mergeCell ref="U5:U6"/>
    <mergeCell ref="V5:V6"/>
  </mergeCells>
  <printOptions horizontalCentered="1"/>
  <pageMargins left="0" right="0" top="0.70866141732283472" bottom="0.59055118110236227" header="0.11811023622047245" footer="0.59055118110236227"/>
  <pageSetup paperSize="9" scale="39" orientation="landscape" r:id="rId1"/>
  <headerFooter alignWithMargins="0">
    <oddFooter>&amp;CEkteki dipnotlar bu finansal tabloların tamamlayıcısıdır.8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view="pageBreakPreview" zoomScale="60" workbookViewId="0">
      <selection activeCell="G2" sqref="G2"/>
    </sheetView>
  </sheetViews>
  <sheetFormatPr defaultRowHeight="12.75" x14ac:dyDescent="0.2"/>
  <cols>
    <col min="1" max="1" width="2.7109375" style="4" customWidth="1"/>
    <col min="2" max="2" width="7.5703125" style="4" customWidth="1"/>
    <col min="3" max="3" width="98.7109375" style="4" customWidth="1"/>
    <col min="4" max="4" width="14" style="4" customWidth="1"/>
    <col min="5" max="5" width="37.42578125" style="4" customWidth="1"/>
    <col min="6" max="6" width="38.42578125" style="4" customWidth="1"/>
    <col min="7" max="16384" width="9.140625" style="4"/>
  </cols>
  <sheetData>
    <row r="1" spans="1:10" ht="12.75" customHeight="1" x14ac:dyDescent="0.25">
      <c r="A1" s="350"/>
      <c r="B1" s="351"/>
      <c r="C1" s="352"/>
      <c r="D1" s="353"/>
      <c r="E1" s="354"/>
      <c r="F1" s="355"/>
    </row>
    <row r="2" spans="1:10" ht="15.75" x14ac:dyDescent="0.2">
      <c r="A2" s="449" t="s">
        <v>508</v>
      </c>
      <c r="B2" s="450"/>
      <c r="C2" s="450"/>
      <c r="D2" s="450"/>
      <c r="E2" s="450"/>
      <c r="F2" s="451"/>
    </row>
    <row r="3" spans="1:10" ht="12.75" customHeight="1" x14ac:dyDescent="0.25">
      <c r="A3" s="356"/>
      <c r="B3" s="357"/>
      <c r="C3" s="358"/>
      <c r="D3" s="359"/>
      <c r="E3" s="360"/>
      <c r="F3" s="361"/>
    </row>
    <row r="4" spans="1:10" ht="15.75" customHeight="1" x14ac:dyDescent="0.25">
      <c r="A4" s="362"/>
      <c r="B4" s="363"/>
      <c r="C4" s="364"/>
      <c r="D4" s="365"/>
      <c r="E4" s="452" t="s">
        <v>0</v>
      </c>
      <c r="F4" s="453"/>
    </row>
    <row r="5" spans="1:10" ht="15.75" x14ac:dyDescent="0.25">
      <c r="A5" s="147"/>
      <c r="B5" s="39"/>
      <c r="C5" s="366"/>
      <c r="D5" s="40"/>
      <c r="E5" s="367" t="s">
        <v>323</v>
      </c>
      <c r="F5" s="368" t="s">
        <v>204</v>
      </c>
    </row>
    <row r="6" spans="1:10" ht="15.75" x14ac:dyDescent="0.25">
      <c r="A6" s="147"/>
      <c r="B6" s="39"/>
      <c r="C6" s="366"/>
      <c r="D6" s="40"/>
      <c r="E6" s="369" t="str">
        <f>+[3]gt!E6</f>
        <v>Bağımsız Denetimden Geçmiş</v>
      </c>
      <c r="F6" s="370" t="str">
        <f>+E6</f>
        <v>Bağımsız Denetimden Geçmiş</v>
      </c>
    </row>
    <row r="7" spans="1:10" ht="23.25" customHeight="1" x14ac:dyDescent="0.25">
      <c r="A7" s="279"/>
      <c r="B7" s="41"/>
      <c r="C7" s="371"/>
      <c r="D7" s="372" t="s">
        <v>4</v>
      </c>
      <c r="E7" s="42" t="str">
        <f>+özkaynak!C46</f>
        <v>(01/01-31/03/2015)</v>
      </c>
      <c r="F7" s="166" t="str">
        <f>+özkaynak!C10</f>
        <v>(01/01-31/03/2014)</v>
      </c>
    </row>
    <row r="8" spans="1:10" ht="17.25" customHeight="1" x14ac:dyDescent="0.25">
      <c r="A8" s="149"/>
      <c r="B8" s="48"/>
      <c r="C8" s="373"/>
      <c r="D8" s="49"/>
      <c r="E8" s="50"/>
      <c r="F8" s="374"/>
    </row>
    <row r="9" spans="1:10" ht="17.25" customHeight="1" x14ac:dyDescent="0.25">
      <c r="A9" s="147"/>
      <c r="B9" s="43" t="s">
        <v>509</v>
      </c>
      <c r="C9" s="375" t="s">
        <v>510</v>
      </c>
      <c r="D9" s="219"/>
      <c r="E9" s="40"/>
      <c r="F9" s="376"/>
    </row>
    <row r="10" spans="1:10" ht="17.25" customHeight="1" x14ac:dyDescent="0.25">
      <c r="A10" s="147"/>
      <c r="B10" s="43"/>
      <c r="C10" s="375"/>
      <c r="D10" s="219"/>
      <c r="E10" s="40"/>
      <c r="F10" s="376"/>
    </row>
    <row r="11" spans="1:10" ht="17.25" customHeight="1" x14ac:dyDescent="0.25">
      <c r="A11" s="147"/>
      <c r="B11" s="44" t="s">
        <v>326</v>
      </c>
      <c r="C11" s="312" t="s">
        <v>511</v>
      </c>
      <c r="D11" s="219"/>
      <c r="E11" s="377">
        <v>159969</v>
      </c>
      <c r="F11" s="377">
        <v>367870</v>
      </c>
      <c r="H11" s="378"/>
    </row>
    <row r="12" spans="1:10" ht="17.25" customHeight="1" x14ac:dyDescent="0.25">
      <c r="A12" s="147"/>
      <c r="B12" s="43"/>
      <c r="C12" s="379"/>
      <c r="D12" s="219"/>
      <c r="E12" s="380"/>
      <c r="F12" s="380"/>
      <c r="H12" s="378"/>
    </row>
    <row r="13" spans="1:10" ht="17.25" customHeight="1" x14ac:dyDescent="0.25">
      <c r="A13" s="147"/>
      <c r="B13" s="45" t="s">
        <v>512</v>
      </c>
      <c r="C13" s="379" t="s">
        <v>513</v>
      </c>
      <c r="D13" s="219"/>
      <c r="E13" s="380">
        <v>159712</v>
      </c>
      <c r="F13" s="380">
        <v>452376</v>
      </c>
      <c r="H13" s="378"/>
      <c r="J13" s="378"/>
    </row>
    <row r="14" spans="1:10" ht="17.25" customHeight="1" x14ac:dyDescent="0.25">
      <c r="A14" s="147"/>
      <c r="B14" s="45" t="s">
        <v>514</v>
      </c>
      <c r="C14" s="379" t="s">
        <v>515</v>
      </c>
      <c r="D14" s="219"/>
      <c r="E14" s="380">
        <v>-64082</v>
      </c>
      <c r="F14" s="380">
        <v>-228084</v>
      </c>
      <c r="H14" s="378"/>
      <c r="J14" s="378"/>
    </row>
    <row r="15" spans="1:10" ht="17.25" customHeight="1" x14ac:dyDescent="0.25">
      <c r="A15" s="147"/>
      <c r="B15" s="45" t="s">
        <v>516</v>
      </c>
      <c r="C15" s="379" t="s">
        <v>517</v>
      </c>
      <c r="D15" s="219"/>
      <c r="E15" s="380">
        <v>0</v>
      </c>
      <c r="F15" s="380">
        <v>11527</v>
      </c>
      <c r="H15" s="378"/>
    </row>
    <row r="16" spans="1:10" ht="17.25" customHeight="1" x14ac:dyDescent="0.25">
      <c r="A16" s="147"/>
      <c r="B16" s="45" t="s">
        <v>518</v>
      </c>
      <c r="C16" s="379" t="s">
        <v>348</v>
      </c>
      <c r="D16" s="219"/>
      <c r="E16" s="380">
        <v>58328</v>
      </c>
      <c r="F16" s="380">
        <v>79664</v>
      </c>
      <c r="H16" s="378"/>
    </row>
    <row r="17" spans="1:10" ht="17.25" customHeight="1" x14ac:dyDescent="0.25">
      <c r="A17" s="147"/>
      <c r="B17" s="45" t="s">
        <v>519</v>
      </c>
      <c r="C17" s="379" t="s">
        <v>520</v>
      </c>
      <c r="D17" s="219"/>
      <c r="E17" s="380">
        <v>53028</v>
      </c>
      <c r="F17" s="380">
        <v>78315</v>
      </c>
      <c r="H17" s="378"/>
      <c r="J17" s="378"/>
    </row>
    <row r="18" spans="1:10" ht="17.25" customHeight="1" x14ac:dyDescent="0.25">
      <c r="A18" s="147"/>
      <c r="B18" s="45" t="s">
        <v>521</v>
      </c>
      <c r="C18" s="379" t="s">
        <v>522</v>
      </c>
      <c r="D18" s="391" t="s">
        <v>588</v>
      </c>
      <c r="E18" s="380">
        <v>50954</v>
      </c>
      <c r="F18" s="380">
        <v>55662</v>
      </c>
      <c r="H18" s="378"/>
    </row>
    <row r="19" spans="1:10" ht="17.25" customHeight="1" x14ac:dyDescent="0.25">
      <c r="A19" s="147"/>
      <c r="B19" s="45" t="s">
        <v>523</v>
      </c>
      <c r="C19" s="379" t="s">
        <v>524</v>
      </c>
      <c r="D19" s="391"/>
      <c r="E19" s="380">
        <v>-65883</v>
      </c>
      <c r="F19" s="380">
        <v>-94037</v>
      </c>
      <c r="H19" s="378"/>
    </row>
    <row r="20" spans="1:10" ht="17.25" customHeight="1" x14ac:dyDescent="0.25">
      <c r="A20" s="147"/>
      <c r="B20" s="45" t="s">
        <v>525</v>
      </c>
      <c r="C20" s="379" t="s">
        <v>526</v>
      </c>
      <c r="D20" s="391"/>
      <c r="E20" s="380">
        <v>-10006</v>
      </c>
      <c r="F20" s="380">
        <v>-3114</v>
      </c>
      <c r="H20" s="378"/>
    </row>
    <row r="21" spans="1:10" ht="17.25" customHeight="1" x14ac:dyDescent="0.25">
      <c r="A21" s="147"/>
      <c r="B21" s="45" t="s">
        <v>527</v>
      </c>
      <c r="C21" s="379" t="s">
        <v>89</v>
      </c>
      <c r="D21" s="391" t="s">
        <v>589</v>
      </c>
      <c r="E21" s="380">
        <v>-22082</v>
      </c>
      <c r="F21" s="380">
        <v>15561</v>
      </c>
      <c r="H21" s="378"/>
    </row>
    <row r="22" spans="1:10" ht="17.25" customHeight="1" x14ac:dyDescent="0.25">
      <c r="A22" s="147"/>
      <c r="B22" s="39"/>
      <c r="C22" s="379"/>
      <c r="D22" s="391"/>
      <c r="E22" s="380"/>
      <c r="F22" s="380"/>
      <c r="H22" s="378"/>
      <c r="J22" s="381"/>
    </row>
    <row r="23" spans="1:10" ht="17.25" customHeight="1" x14ac:dyDescent="0.25">
      <c r="A23" s="147"/>
      <c r="B23" s="44" t="s">
        <v>134</v>
      </c>
      <c r="C23" s="312" t="s">
        <v>528</v>
      </c>
      <c r="D23" s="391"/>
      <c r="E23" s="377">
        <v>-753581</v>
      </c>
      <c r="F23" s="377">
        <v>-429474</v>
      </c>
      <c r="H23" s="378"/>
      <c r="J23" s="381"/>
    </row>
    <row r="24" spans="1:10" ht="17.25" customHeight="1" x14ac:dyDescent="0.25">
      <c r="A24" s="147"/>
      <c r="B24" s="39"/>
      <c r="C24" s="379"/>
      <c r="D24" s="391"/>
      <c r="E24" s="380"/>
      <c r="F24" s="380"/>
      <c r="H24" s="378"/>
      <c r="J24" s="381"/>
    </row>
    <row r="25" spans="1:10" ht="17.25" customHeight="1" x14ac:dyDescent="0.25">
      <c r="A25" s="147"/>
      <c r="B25" s="45" t="s">
        <v>529</v>
      </c>
      <c r="C25" s="379" t="s">
        <v>530</v>
      </c>
      <c r="D25" s="391"/>
      <c r="E25" s="380">
        <v>73</v>
      </c>
      <c r="F25" s="380">
        <v>0</v>
      </c>
      <c r="H25" s="378"/>
    </row>
    <row r="26" spans="1:10" ht="17.25" customHeight="1" x14ac:dyDescent="0.25">
      <c r="A26" s="147"/>
      <c r="B26" s="45" t="s">
        <v>531</v>
      </c>
      <c r="C26" s="17" t="s">
        <v>532</v>
      </c>
      <c r="D26" s="391"/>
      <c r="E26" s="380">
        <v>0</v>
      </c>
      <c r="F26" s="380">
        <v>0</v>
      </c>
      <c r="H26" s="378"/>
    </row>
    <row r="27" spans="1:10" ht="17.25" customHeight="1" x14ac:dyDescent="0.25">
      <c r="A27" s="147"/>
      <c r="B27" s="45" t="s">
        <v>533</v>
      </c>
      <c r="C27" s="379" t="s">
        <v>534</v>
      </c>
      <c r="D27" s="391"/>
      <c r="E27" s="380">
        <v>232484</v>
      </c>
      <c r="F27" s="380">
        <v>780358</v>
      </c>
      <c r="H27" s="378"/>
    </row>
    <row r="28" spans="1:10" ht="17.25" customHeight="1" x14ac:dyDescent="0.25">
      <c r="A28" s="147"/>
      <c r="B28" s="45" t="s">
        <v>535</v>
      </c>
      <c r="C28" s="379" t="s">
        <v>536</v>
      </c>
      <c r="D28" s="391"/>
      <c r="E28" s="380">
        <v>860303</v>
      </c>
      <c r="F28" s="380">
        <v>3540347</v>
      </c>
      <c r="H28" s="378"/>
    </row>
    <row r="29" spans="1:10" ht="17.25" customHeight="1" x14ac:dyDescent="0.25">
      <c r="A29" s="147"/>
      <c r="B29" s="45" t="s">
        <v>537</v>
      </c>
      <c r="C29" s="379" t="s">
        <v>538</v>
      </c>
      <c r="D29" s="391" t="s">
        <v>589</v>
      </c>
      <c r="E29" s="380">
        <v>31820</v>
      </c>
      <c r="F29" s="380">
        <v>-5406</v>
      </c>
      <c r="H29" s="378"/>
      <c r="J29" s="378"/>
    </row>
    <row r="30" spans="1:10" ht="17.25" customHeight="1" x14ac:dyDescent="0.25">
      <c r="A30" s="147"/>
      <c r="B30" s="45" t="s">
        <v>539</v>
      </c>
      <c r="C30" s="379" t="s">
        <v>540</v>
      </c>
      <c r="D30" s="391"/>
      <c r="E30" s="380">
        <v>-3921</v>
      </c>
      <c r="F30" s="380">
        <v>68068</v>
      </c>
      <c r="H30" s="378"/>
    </row>
    <row r="31" spans="1:10" ht="17.25" customHeight="1" x14ac:dyDescent="0.25">
      <c r="A31" s="147"/>
      <c r="B31" s="45" t="s">
        <v>541</v>
      </c>
      <c r="C31" s="379" t="s">
        <v>542</v>
      </c>
      <c r="D31" s="391"/>
      <c r="E31" s="380">
        <v>-1503385</v>
      </c>
      <c r="F31" s="380">
        <v>-4579986</v>
      </c>
      <c r="H31" s="378"/>
    </row>
    <row r="32" spans="1:10" ht="17.25" customHeight="1" x14ac:dyDescent="0.25">
      <c r="A32" s="147"/>
      <c r="B32" s="45" t="s">
        <v>543</v>
      </c>
      <c r="C32" s="379" t="s">
        <v>544</v>
      </c>
      <c r="D32" s="391"/>
      <c r="E32" s="380">
        <v>-435055</v>
      </c>
      <c r="F32" s="380">
        <v>-353460</v>
      </c>
      <c r="H32" s="378"/>
    </row>
    <row r="33" spans="1:10" ht="17.25" customHeight="1" x14ac:dyDescent="0.25">
      <c r="A33" s="147"/>
      <c r="B33" s="45" t="s">
        <v>545</v>
      </c>
      <c r="C33" s="379" t="s">
        <v>546</v>
      </c>
      <c r="D33" s="391"/>
      <c r="E33" s="380">
        <v>0</v>
      </c>
      <c r="F33" s="380">
        <v>0</v>
      </c>
      <c r="H33" s="378"/>
    </row>
    <row r="34" spans="1:10" ht="17.25" customHeight="1" x14ac:dyDescent="0.25">
      <c r="A34" s="147"/>
      <c r="B34" s="45" t="s">
        <v>547</v>
      </c>
      <c r="C34" s="379" t="s">
        <v>548</v>
      </c>
      <c r="D34" s="391" t="s">
        <v>589</v>
      </c>
      <c r="E34" s="380">
        <v>64100</v>
      </c>
      <c r="F34" s="380">
        <v>120605</v>
      </c>
      <c r="H34" s="378"/>
      <c r="J34" s="381"/>
    </row>
    <row r="35" spans="1:10" ht="17.25" customHeight="1" x14ac:dyDescent="0.25">
      <c r="A35" s="147"/>
      <c r="B35" s="43"/>
      <c r="C35" s="379"/>
      <c r="D35" s="39"/>
      <c r="E35" s="47"/>
      <c r="F35" s="47"/>
      <c r="H35" s="378"/>
      <c r="J35" s="381"/>
    </row>
    <row r="36" spans="1:10" ht="17.25" customHeight="1" x14ac:dyDescent="0.25">
      <c r="A36" s="147"/>
      <c r="B36" s="43" t="s">
        <v>8</v>
      </c>
      <c r="C36" s="312" t="s">
        <v>549</v>
      </c>
      <c r="D36" s="391"/>
      <c r="E36" s="377">
        <v>-593612</v>
      </c>
      <c r="F36" s="377">
        <v>-61604</v>
      </c>
      <c r="H36" s="378"/>
      <c r="J36" s="381"/>
    </row>
    <row r="37" spans="1:10" ht="17.25" customHeight="1" x14ac:dyDescent="0.25">
      <c r="A37" s="147"/>
      <c r="B37" s="43"/>
      <c r="C37" s="379"/>
      <c r="D37" s="39"/>
      <c r="E37" s="47"/>
      <c r="F37" s="47"/>
      <c r="H37" s="378"/>
      <c r="J37" s="381"/>
    </row>
    <row r="38" spans="1:10" ht="17.25" customHeight="1" x14ac:dyDescent="0.25">
      <c r="A38" s="147"/>
      <c r="B38" s="43" t="s">
        <v>550</v>
      </c>
      <c r="C38" s="375" t="s">
        <v>551</v>
      </c>
      <c r="D38" s="39"/>
      <c r="E38" s="47"/>
      <c r="F38" s="47"/>
      <c r="H38" s="378"/>
      <c r="J38" s="381"/>
    </row>
    <row r="39" spans="1:10" ht="17.25" customHeight="1" x14ac:dyDescent="0.25">
      <c r="A39" s="147"/>
      <c r="B39" s="39"/>
      <c r="C39" s="379"/>
      <c r="D39" s="39"/>
      <c r="E39" s="47"/>
      <c r="F39" s="47"/>
      <c r="H39" s="378"/>
      <c r="J39" s="381"/>
    </row>
    <row r="40" spans="1:10" ht="17.25" customHeight="1" x14ac:dyDescent="0.25">
      <c r="A40" s="147"/>
      <c r="B40" s="43" t="s">
        <v>11</v>
      </c>
      <c r="C40" s="312" t="s">
        <v>552</v>
      </c>
      <c r="D40" s="391"/>
      <c r="E40" s="377">
        <v>126235</v>
      </c>
      <c r="F40" s="377">
        <v>62581</v>
      </c>
      <c r="H40" s="378"/>
    </row>
    <row r="41" spans="1:10" ht="17.25" customHeight="1" x14ac:dyDescent="0.25">
      <c r="A41" s="147"/>
      <c r="B41" s="39"/>
      <c r="C41" s="379"/>
      <c r="D41" s="39"/>
      <c r="E41" s="47"/>
      <c r="F41" s="47"/>
      <c r="H41" s="378"/>
    </row>
    <row r="42" spans="1:10" ht="17.25" customHeight="1" x14ac:dyDescent="0.25">
      <c r="A42" s="147"/>
      <c r="B42" s="46" t="s">
        <v>14</v>
      </c>
      <c r="C42" s="379" t="s">
        <v>553</v>
      </c>
      <c r="D42" s="391"/>
      <c r="E42" s="380">
        <v>0</v>
      </c>
      <c r="F42" s="380">
        <v>-2500</v>
      </c>
      <c r="H42" s="378"/>
    </row>
    <row r="43" spans="1:10" ht="17.25" customHeight="1" x14ac:dyDescent="0.25">
      <c r="A43" s="147"/>
      <c r="B43" s="46" t="s">
        <v>22</v>
      </c>
      <c r="C43" s="379" t="s">
        <v>554</v>
      </c>
      <c r="D43" s="391"/>
      <c r="E43" s="380">
        <v>0</v>
      </c>
      <c r="F43" s="380">
        <v>0</v>
      </c>
      <c r="H43" s="378"/>
    </row>
    <row r="44" spans="1:10" ht="17.25" customHeight="1" x14ac:dyDescent="0.25">
      <c r="A44" s="147"/>
      <c r="B44" s="46" t="s">
        <v>27</v>
      </c>
      <c r="C44" s="379" t="s">
        <v>555</v>
      </c>
      <c r="D44" s="391"/>
      <c r="E44" s="380">
        <v>-14538</v>
      </c>
      <c r="F44" s="380">
        <v>13403</v>
      </c>
      <c r="H44" s="378"/>
    </row>
    <row r="45" spans="1:10" ht="17.25" customHeight="1" x14ac:dyDescent="0.25">
      <c r="A45" s="147"/>
      <c r="B45" s="46" t="s">
        <v>344</v>
      </c>
      <c r="C45" s="379" t="s">
        <v>556</v>
      </c>
      <c r="D45" s="391"/>
      <c r="E45" s="380">
        <v>2275</v>
      </c>
      <c r="F45" s="380">
        <v>8505</v>
      </c>
      <c r="H45" s="378"/>
    </row>
    <row r="46" spans="1:10" ht="17.25" customHeight="1" x14ac:dyDescent="0.25">
      <c r="A46" s="147"/>
      <c r="B46" s="46" t="s">
        <v>345</v>
      </c>
      <c r="C46" s="379" t="s">
        <v>557</v>
      </c>
      <c r="D46" s="391"/>
      <c r="E46" s="380">
        <v>0</v>
      </c>
      <c r="F46" s="380">
        <v>-3041</v>
      </c>
      <c r="H46" s="378"/>
    </row>
    <row r="47" spans="1:10" ht="17.25" customHeight="1" x14ac:dyDescent="0.25">
      <c r="A47" s="147"/>
      <c r="B47" s="46" t="s">
        <v>558</v>
      </c>
      <c r="C47" s="379" t="s">
        <v>559</v>
      </c>
      <c r="D47" s="391"/>
      <c r="E47" s="380">
        <v>138498</v>
      </c>
      <c r="F47" s="380">
        <v>46485</v>
      </c>
      <c r="H47" s="378"/>
    </row>
    <row r="48" spans="1:10" ht="17.25" customHeight="1" x14ac:dyDescent="0.25">
      <c r="A48" s="147"/>
      <c r="B48" s="46" t="s">
        <v>560</v>
      </c>
      <c r="C48" s="379" t="s">
        <v>561</v>
      </c>
      <c r="D48" s="391"/>
      <c r="E48" s="380">
        <v>0</v>
      </c>
      <c r="F48" s="380">
        <v>0</v>
      </c>
      <c r="H48" s="378"/>
    </row>
    <row r="49" spans="1:8" ht="17.25" customHeight="1" x14ac:dyDescent="0.25">
      <c r="A49" s="147"/>
      <c r="B49" s="46" t="s">
        <v>562</v>
      </c>
      <c r="C49" s="379" t="s">
        <v>563</v>
      </c>
      <c r="D49" s="391"/>
      <c r="E49" s="380">
        <v>0</v>
      </c>
      <c r="F49" s="380">
        <v>0</v>
      </c>
      <c r="H49" s="378"/>
    </row>
    <row r="50" spans="1:8" ht="17.25" customHeight="1" x14ac:dyDescent="0.25">
      <c r="A50" s="147"/>
      <c r="B50" s="46" t="s">
        <v>564</v>
      </c>
      <c r="C50" s="379" t="s">
        <v>89</v>
      </c>
      <c r="D50" s="391"/>
      <c r="E50" s="380">
        <v>0</v>
      </c>
      <c r="F50" s="380">
        <v>-271</v>
      </c>
      <c r="H50" s="378"/>
    </row>
    <row r="51" spans="1:8" ht="17.25" customHeight="1" x14ac:dyDescent="0.25">
      <c r="A51" s="147"/>
      <c r="B51" s="39"/>
      <c r="C51" s="379"/>
      <c r="D51" s="391"/>
      <c r="E51" s="380"/>
      <c r="F51" s="380"/>
      <c r="H51" s="378"/>
    </row>
    <row r="52" spans="1:8" ht="17.25" customHeight="1" x14ac:dyDescent="0.25">
      <c r="A52" s="147"/>
      <c r="B52" s="43" t="s">
        <v>565</v>
      </c>
      <c r="C52" s="375" t="s">
        <v>566</v>
      </c>
      <c r="D52" s="391"/>
      <c r="E52" s="380"/>
      <c r="F52" s="380"/>
      <c r="H52" s="378"/>
    </row>
    <row r="53" spans="1:8" ht="17.25" customHeight="1" x14ac:dyDescent="0.25">
      <c r="A53" s="147"/>
      <c r="B53" s="39"/>
      <c r="C53" s="379"/>
      <c r="D53" s="391"/>
      <c r="E53" s="380"/>
      <c r="F53" s="380"/>
      <c r="H53" s="378"/>
    </row>
    <row r="54" spans="1:8" ht="17.25" customHeight="1" x14ac:dyDescent="0.25">
      <c r="A54" s="147"/>
      <c r="B54" s="43" t="s">
        <v>28</v>
      </c>
      <c r="C54" s="312" t="s">
        <v>567</v>
      </c>
      <c r="D54" s="391"/>
      <c r="E54" s="377">
        <v>0</v>
      </c>
      <c r="F54" s="377">
        <v>0</v>
      </c>
      <c r="H54" s="378"/>
    </row>
    <row r="55" spans="1:8" ht="17.25" customHeight="1" x14ac:dyDescent="0.25">
      <c r="A55" s="147"/>
      <c r="B55" s="43"/>
      <c r="C55" s="379"/>
      <c r="D55" s="391"/>
      <c r="E55" s="380"/>
      <c r="F55" s="380"/>
      <c r="H55" s="378"/>
    </row>
    <row r="56" spans="1:8" ht="17.25" customHeight="1" x14ac:dyDescent="0.25">
      <c r="A56" s="147"/>
      <c r="B56" s="46" t="s">
        <v>568</v>
      </c>
      <c r="C56" s="379" t="s">
        <v>569</v>
      </c>
      <c r="D56" s="391"/>
      <c r="E56" s="380">
        <v>0</v>
      </c>
      <c r="F56" s="380">
        <v>0</v>
      </c>
      <c r="H56" s="378"/>
    </row>
    <row r="57" spans="1:8" ht="17.25" customHeight="1" x14ac:dyDescent="0.25">
      <c r="A57" s="147"/>
      <c r="B57" s="46" t="s">
        <v>570</v>
      </c>
      <c r="C57" s="379" t="s">
        <v>571</v>
      </c>
      <c r="D57" s="391"/>
      <c r="E57" s="380">
        <v>0</v>
      </c>
      <c r="F57" s="380">
        <v>0</v>
      </c>
      <c r="H57" s="378"/>
    </row>
    <row r="58" spans="1:8" ht="17.25" customHeight="1" x14ac:dyDescent="0.25">
      <c r="A58" s="147"/>
      <c r="B58" s="46" t="s">
        <v>572</v>
      </c>
      <c r="C58" s="379" t="s">
        <v>573</v>
      </c>
      <c r="D58" s="391"/>
      <c r="E58" s="380">
        <v>0</v>
      </c>
      <c r="F58" s="380">
        <v>0</v>
      </c>
      <c r="H58" s="378"/>
    </row>
    <row r="59" spans="1:8" ht="17.25" customHeight="1" x14ac:dyDescent="0.25">
      <c r="A59" s="147"/>
      <c r="B59" s="46" t="s">
        <v>574</v>
      </c>
      <c r="C59" s="379" t="s">
        <v>575</v>
      </c>
      <c r="D59" s="391"/>
      <c r="E59" s="380">
        <v>0</v>
      </c>
      <c r="F59" s="380">
        <v>0</v>
      </c>
      <c r="H59" s="378"/>
    </row>
    <row r="60" spans="1:8" ht="17.25" customHeight="1" x14ac:dyDescent="0.25">
      <c r="A60" s="147"/>
      <c r="B60" s="46" t="s">
        <v>576</v>
      </c>
      <c r="C60" s="379" t="s">
        <v>577</v>
      </c>
      <c r="D60" s="391"/>
      <c r="E60" s="380">
        <v>0</v>
      </c>
      <c r="F60" s="380">
        <v>0</v>
      </c>
      <c r="H60" s="378"/>
    </row>
    <row r="61" spans="1:8" ht="17.25" customHeight="1" x14ac:dyDescent="0.25">
      <c r="A61" s="147"/>
      <c r="B61" s="46" t="s">
        <v>578</v>
      </c>
      <c r="C61" s="379" t="s">
        <v>89</v>
      </c>
      <c r="D61" s="391"/>
      <c r="E61" s="380">
        <v>0</v>
      </c>
      <c r="F61" s="380">
        <v>0</v>
      </c>
      <c r="H61" s="378"/>
    </row>
    <row r="62" spans="1:8" ht="17.25" customHeight="1" x14ac:dyDescent="0.25">
      <c r="A62" s="147"/>
      <c r="B62" s="44"/>
      <c r="C62" s="379"/>
      <c r="D62" s="391"/>
      <c r="E62" s="380"/>
      <c r="F62" s="380"/>
      <c r="H62" s="378"/>
    </row>
    <row r="63" spans="1:8" ht="17.25" customHeight="1" x14ac:dyDescent="0.25">
      <c r="A63" s="147"/>
      <c r="B63" s="43" t="s">
        <v>31</v>
      </c>
      <c r="C63" s="312" t="s">
        <v>579</v>
      </c>
      <c r="D63" s="391"/>
      <c r="E63" s="377">
        <v>57238</v>
      </c>
      <c r="F63" s="377">
        <v>16665</v>
      </c>
      <c r="H63" s="378"/>
    </row>
    <row r="64" spans="1:8" ht="17.25" customHeight="1" x14ac:dyDescent="0.25">
      <c r="A64" s="147"/>
      <c r="B64" s="39"/>
      <c r="C64" s="379"/>
      <c r="D64" s="39"/>
      <c r="E64" s="47"/>
      <c r="F64" s="47"/>
      <c r="H64" s="378"/>
    </row>
    <row r="65" spans="1:8" ht="17.25" customHeight="1" x14ac:dyDescent="0.25">
      <c r="A65" s="147"/>
      <c r="B65" s="43" t="s">
        <v>33</v>
      </c>
      <c r="C65" s="312" t="s">
        <v>580</v>
      </c>
      <c r="D65" s="391"/>
      <c r="E65" s="377">
        <v>-410139</v>
      </c>
      <c r="F65" s="377">
        <v>17642</v>
      </c>
      <c r="H65" s="378"/>
    </row>
    <row r="66" spans="1:8" ht="17.25" customHeight="1" x14ac:dyDescent="0.25">
      <c r="A66" s="147"/>
      <c r="B66" s="43"/>
      <c r="C66" s="375"/>
      <c r="D66" s="391"/>
      <c r="E66" s="380"/>
      <c r="F66" s="380"/>
      <c r="H66" s="378"/>
    </row>
    <row r="67" spans="1:8" ht="17.25" customHeight="1" x14ac:dyDescent="0.25">
      <c r="A67" s="147"/>
      <c r="B67" s="43" t="s">
        <v>40</v>
      </c>
      <c r="C67" s="312" t="s">
        <v>581</v>
      </c>
      <c r="D67" s="391" t="s">
        <v>590</v>
      </c>
      <c r="E67" s="377">
        <v>1008587</v>
      </c>
      <c r="F67" s="377">
        <v>614611</v>
      </c>
      <c r="H67" s="378"/>
    </row>
    <row r="68" spans="1:8" ht="17.25" customHeight="1" x14ac:dyDescent="0.25">
      <c r="A68" s="147"/>
      <c r="B68" s="43"/>
      <c r="C68" s="366"/>
      <c r="D68" s="391"/>
      <c r="E68" s="380"/>
      <c r="F68" s="380"/>
      <c r="H68" s="378"/>
    </row>
    <row r="69" spans="1:8" ht="17.25" customHeight="1" x14ac:dyDescent="0.25">
      <c r="A69" s="147"/>
      <c r="B69" s="43" t="s">
        <v>52</v>
      </c>
      <c r="C69" s="312" t="s">
        <v>582</v>
      </c>
      <c r="D69" s="391" t="s">
        <v>591</v>
      </c>
      <c r="E69" s="377">
        <v>598448</v>
      </c>
      <c r="F69" s="377">
        <v>632253</v>
      </c>
      <c r="H69" s="378"/>
    </row>
    <row r="70" spans="1:8" ht="17.25" customHeight="1" x14ac:dyDescent="0.3">
      <c r="A70" s="382"/>
      <c r="B70" s="383"/>
      <c r="C70" s="384"/>
      <c r="D70" s="385"/>
      <c r="E70" s="386"/>
      <c r="F70" s="387"/>
    </row>
    <row r="71" spans="1:8" ht="15.75" x14ac:dyDescent="0.25">
      <c r="C71" s="388"/>
      <c r="D71" s="389"/>
    </row>
    <row r="72" spans="1:8" ht="15.75" x14ac:dyDescent="0.25">
      <c r="D72" s="389"/>
      <c r="E72" s="378"/>
    </row>
    <row r="78" spans="1:8" ht="15.75" x14ac:dyDescent="0.25">
      <c r="D78" s="389"/>
    </row>
    <row r="79" spans="1:8" ht="15.75" x14ac:dyDescent="0.25">
      <c r="D79" s="389"/>
    </row>
    <row r="80" spans="1:8" ht="15.75" x14ac:dyDescent="0.25">
      <c r="D80" s="389"/>
    </row>
    <row r="81" spans="4:4" ht="15.75" x14ac:dyDescent="0.25">
      <c r="D81" s="389"/>
    </row>
    <row r="82" spans="4:4" ht="15.75" x14ac:dyDescent="0.25">
      <c r="D82" s="389"/>
    </row>
    <row r="83" spans="4:4" ht="15.75" x14ac:dyDescent="0.25">
      <c r="D83" s="389"/>
    </row>
    <row r="84" spans="4:4" ht="15.75" x14ac:dyDescent="0.25">
      <c r="D84" s="389"/>
    </row>
    <row r="85" spans="4:4" ht="15.75" x14ac:dyDescent="0.25">
      <c r="D85" s="389"/>
    </row>
    <row r="86" spans="4:4" ht="15.75" x14ac:dyDescent="0.25">
      <c r="D86" s="389"/>
    </row>
    <row r="87" spans="4:4" ht="15.75" x14ac:dyDescent="0.25">
      <c r="D87" s="389"/>
    </row>
    <row r="88" spans="4:4" ht="15.75" x14ac:dyDescent="0.25">
      <c r="D88" s="389"/>
    </row>
    <row r="89" spans="4:4" ht="15.75" x14ac:dyDescent="0.25">
      <c r="D89" s="389"/>
    </row>
    <row r="90" spans="4:4" ht="15.75" x14ac:dyDescent="0.25">
      <c r="D90" s="389"/>
    </row>
    <row r="91" spans="4:4" ht="15.75" x14ac:dyDescent="0.25">
      <c r="D91" s="389"/>
    </row>
    <row r="92" spans="4:4" ht="15.75" x14ac:dyDescent="0.25">
      <c r="D92" s="389"/>
    </row>
    <row r="93" spans="4:4" ht="15.75" x14ac:dyDescent="0.25">
      <c r="D93" s="389"/>
    </row>
    <row r="94" spans="4:4" ht="15.75" x14ac:dyDescent="0.25">
      <c r="D94" s="389"/>
    </row>
    <row r="95" spans="4:4" ht="15.75" x14ac:dyDescent="0.25">
      <c r="D95" s="389"/>
    </row>
    <row r="96" spans="4:4" ht="15.75" x14ac:dyDescent="0.25">
      <c r="D96" s="389"/>
    </row>
    <row r="97" spans="4:4" ht="15.75" x14ac:dyDescent="0.25">
      <c r="D97" s="389"/>
    </row>
    <row r="98" spans="4:4" ht="15.75" x14ac:dyDescent="0.25">
      <c r="D98" s="389"/>
    </row>
    <row r="99" spans="4:4" ht="15.75" x14ac:dyDescent="0.25">
      <c r="D99" s="389"/>
    </row>
    <row r="100" spans="4:4" ht="15.75" x14ac:dyDescent="0.25">
      <c r="D100" s="389"/>
    </row>
    <row r="101" spans="4:4" ht="15.75" x14ac:dyDescent="0.25">
      <c r="D101" s="389"/>
    </row>
    <row r="102" spans="4:4" ht="15.75" x14ac:dyDescent="0.25">
      <c r="D102" s="389"/>
    </row>
    <row r="103" spans="4:4" ht="15.75" x14ac:dyDescent="0.25">
      <c r="D103" s="389"/>
    </row>
    <row r="104" spans="4:4" ht="15.75" x14ac:dyDescent="0.25">
      <c r="D104" s="389"/>
    </row>
    <row r="105" spans="4:4" ht="15.75" x14ac:dyDescent="0.25">
      <c r="D105" s="389"/>
    </row>
    <row r="106" spans="4:4" ht="15.75" x14ac:dyDescent="0.25">
      <c r="D106" s="389"/>
    </row>
    <row r="107" spans="4:4" ht="15.75" x14ac:dyDescent="0.25">
      <c r="D107" s="389"/>
    </row>
    <row r="108" spans="4:4" ht="15.75" x14ac:dyDescent="0.25">
      <c r="D108" s="389"/>
    </row>
    <row r="109" spans="4:4" ht="15.75" x14ac:dyDescent="0.25">
      <c r="D109" s="389"/>
    </row>
    <row r="110" spans="4:4" ht="15.75" x14ac:dyDescent="0.25">
      <c r="D110" s="389"/>
    </row>
    <row r="111" spans="4:4" ht="15.75" x14ac:dyDescent="0.25">
      <c r="D111" s="389"/>
    </row>
    <row r="112" spans="4:4" ht="15.75" x14ac:dyDescent="0.25">
      <c r="D112" s="389"/>
    </row>
    <row r="113" spans="4:4" ht="15.75" x14ac:dyDescent="0.25">
      <c r="D113" s="389"/>
    </row>
    <row r="114" spans="4:4" ht="15.75" x14ac:dyDescent="0.25">
      <c r="D114" s="389"/>
    </row>
    <row r="115" spans="4:4" ht="15.75" x14ac:dyDescent="0.25">
      <c r="D115" s="389"/>
    </row>
    <row r="116" spans="4:4" ht="15.75" x14ac:dyDescent="0.25">
      <c r="D116" s="389"/>
    </row>
    <row r="117" spans="4:4" ht="15.75" x14ac:dyDescent="0.25">
      <c r="D117" s="389"/>
    </row>
    <row r="118" spans="4:4" ht="15.75" x14ac:dyDescent="0.25">
      <c r="D118" s="389"/>
    </row>
  </sheetData>
  <mergeCells count="2">
    <mergeCell ref="A2:F2"/>
    <mergeCell ref="E4:F4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7</vt:i4>
      </vt:variant>
    </vt:vector>
  </HeadingPairs>
  <TitlesOfParts>
    <vt:vector size="14" baseType="lpstr">
      <vt:lpstr>FORMSRK</vt:lpstr>
      <vt:lpstr>p</vt:lpstr>
      <vt:lpstr>nh</vt:lpstr>
      <vt:lpstr>gt</vt:lpstr>
      <vt:lpstr>ogg</vt:lpstr>
      <vt:lpstr>özkaynak</vt:lpstr>
      <vt:lpstr>nat</vt:lpstr>
      <vt:lpstr>FORMSRK!Yazdırma_Alanı</vt:lpstr>
      <vt:lpstr>gt!Yazdırma_Alanı</vt:lpstr>
      <vt:lpstr>nat!Yazdırma_Alanı</vt:lpstr>
      <vt:lpstr>nh!Yazdırma_Alanı</vt:lpstr>
      <vt:lpstr>ogg!Yazdırma_Alanı</vt:lpstr>
      <vt:lpstr>özkaynak!Yazdırma_Alanı</vt:lpstr>
      <vt:lpstr>p!Yazdırma_Alanı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7717etap</cp:lastModifiedBy>
  <cp:lastPrinted>2013-03-04T16:02:35Z</cp:lastPrinted>
  <dcterms:created xsi:type="dcterms:W3CDTF">2009-04-25T15:03:21Z</dcterms:created>
  <dcterms:modified xsi:type="dcterms:W3CDTF">2015-07-13T11:35:59Z</dcterms:modified>
</cp:coreProperties>
</file>